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400" windowHeight="7230"/>
  </bookViews>
  <sheets>
    <sheet name="Wybrane dane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B.Z.1">[1]Wstęp!$CK$124</definedName>
    <definedName name="B.Z.3">[1]Wstęp!$CK$126</definedName>
    <definedName name="BBBBBH">[2]Wstęp!$CI$64</definedName>
    <definedName name="BOMinusJeden">[1]Wstęp!$CI$73</definedName>
    <definedName name="BZ">[1]Wstęp!$CI$54</definedName>
    <definedName name="BZPoprzedni">[1]Wstęp!$CI$56</definedName>
    <definedName name="BZPoprzedniA">[1]Wstęp!$CI$57</definedName>
    <definedName name="DataZatwSpraw">[1]Wstęp!$X$31</definedName>
    <definedName name="Days">[1]Wstęp!$CI$63</definedName>
    <definedName name="KodPocztowy">[1]Wstęp!$K$19</definedName>
    <definedName name="KonBieżOkrSpraw">[1]Wstęp!$AE$27</definedName>
    <definedName name="KonBieżOkrSpraw1">[3]Wstęp!$CK$126</definedName>
    <definedName name="KoncOkrPoprz">[4]Dane!$CI$81</definedName>
    <definedName name="KoncOkrSpraw">[4]Dane!$CI$75</definedName>
    <definedName name="KonPoprzOkrSpraw">[1]Wstęp!$AE$29</definedName>
    <definedName name="KonPoprzOkrSpraw1">[3]Wstęp!$CL$126</definedName>
    <definedName name="kw">[1]Wstęp!$X$22</definedName>
    <definedName name="nadzien1">#REF!</definedName>
    <definedName name="nadzien2">#REF!</definedName>
    <definedName name="NazwaJednostki">[1]Wstęp!$Q$15</definedName>
    <definedName name="NOTYROCZNE">[5]Wstęp!$CK$126</definedName>
    <definedName name="_xlnm.Print_Area" localSheetId="0">'Wybrane dane'!$B$1:$BE$78</definedName>
    <definedName name="OdDoPoprzPełny">[6]Wstęp!$CI$65</definedName>
    <definedName name="OKRES2">[1]Wstęp!$CK$130</definedName>
    <definedName name="OKRES4">[1]Wstęp!$CK$132</definedName>
    <definedName name="PoczBieżOkrSpraw">[1]Wstęp!$X$27</definedName>
    <definedName name="PoczPoprzOkrSpraw">[1]Wstęp!$X$29</definedName>
    <definedName name="PoziomZaokraglen">[1]Wstęp!$CI$119</definedName>
    <definedName name="PozZaokr">[1]Wstęp!$CI$117</definedName>
    <definedName name="SiedzibaMiasto">[1]Wstęp!$V$19</definedName>
    <definedName name="_xlnm.Print_Titles" localSheetId="0">'Wybrane dane'!$1:$7</definedName>
    <definedName name="UlicaNumer">[1]Wstęp!$O$17</definedName>
    <definedName name="VJHB">[2]Wstęp!$CI$63</definedName>
    <definedName name="Waluta">[1]Wstęp!$CI$118</definedName>
    <definedName name="WalutaSpraw">[1]Wstęp!$CI$109</definedName>
  </definedNames>
  <calcPr calcId="125725" fullCalcOnLoad="1"/>
</workbook>
</file>

<file path=xl/calcChain.xml><?xml version="1.0" encoding="utf-8"?>
<calcChain xmlns="http://schemas.openxmlformats.org/spreadsheetml/2006/main">
  <c r="AV77" i="1"/>
  <c r="Z76"/>
  <c r="Z73"/>
  <c r="AR59"/>
  <c r="AK59"/>
  <c r="AY59" s="1"/>
  <c r="AD59"/>
  <c r="AY40"/>
  <c r="AR40"/>
  <c r="AK40"/>
  <c r="AD40"/>
  <c r="AY34"/>
  <c r="AK34"/>
  <c r="BG34" s="1"/>
  <c r="AD34"/>
  <c r="AR34" s="1"/>
  <c r="AR33"/>
  <c r="AK33"/>
  <c r="AY33" s="1"/>
  <c r="AD33"/>
  <c r="BF33" s="1"/>
  <c r="AY32"/>
  <c r="AK32"/>
  <c r="BG32" s="1"/>
  <c r="AD32"/>
  <c r="AR32" s="1"/>
  <c r="AR31"/>
  <c r="AK31"/>
  <c r="AY31" s="1"/>
  <c r="AD31"/>
  <c r="BF31" s="1"/>
  <c r="BF29"/>
  <c r="AY29"/>
  <c r="BG29" s="1"/>
  <c r="AR29"/>
  <c r="BF28"/>
  <c r="AY28"/>
  <c r="BG28" s="1"/>
  <c r="AR28"/>
  <c r="BF27"/>
  <c r="AY27"/>
  <c r="BG27" s="1"/>
  <c r="AR27"/>
  <c r="BF26"/>
  <c r="AY26"/>
  <c r="BG26" s="1"/>
  <c r="AR26"/>
  <c r="BF25"/>
  <c r="AY25"/>
  <c r="BG25" s="1"/>
  <c r="AR25"/>
  <c r="BF24"/>
  <c r="AY24"/>
  <c r="BG24" s="1"/>
  <c r="AR24"/>
  <c r="BF23"/>
  <c r="AY23"/>
  <c r="BG23" s="1"/>
  <c r="AR23"/>
  <c r="BF22"/>
  <c r="AY22"/>
  <c r="BG22" s="1"/>
  <c r="AR22"/>
  <c r="BF21"/>
  <c r="AY21"/>
  <c r="BG21" s="1"/>
  <c r="AR21"/>
  <c r="BF20"/>
  <c r="AY20"/>
  <c r="BG20" s="1"/>
  <c r="AR20"/>
  <c r="BF19"/>
  <c r="AY19"/>
  <c r="BG19" s="1"/>
  <c r="AR19"/>
  <c r="BF18"/>
  <c r="AY18"/>
  <c r="BG18" s="1"/>
  <c r="AR18"/>
  <c r="BF17"/>
  <c r="AY17"/>
  <c r="BG17" s="1"/>
  <c r="AR17"/>
  <c r="AY15"/>
  <c r="AR15"/>
  <c r="AK15"/>
  <c r="AD15"/>
  <c r="U5"/>
  <c r="B4"/>
  <c r="B1"/>
  <c r="BF32" l="1"/>
  <c r="BF34"/>
  <c r="BG31"/>
  <c r="BG33"/>
</calcChain>
</file>

<file path=xl/sharedStrings.xml><?xml version="1.0" encoding="utf-8"?>
<sst xmlns="http://schemas.openxmlformats.org/spreadsheetml/2006/main" count="69" uniqueCount="48">
  <si>
    <t>SKONSOLIDOWANY RAPORT ROCZNY ZA 2012 ROK</t>
  </si>
  <si>
    <t>WYBRANE SKONSOLIDOWANE DANE FINANSOWE</t>
  </si>
  <si>
    <t>Wybrane dane finansowe prezentowane w sprawozdaniu finansowym przeliczono na walutę Euro w następujący sposób:</t>
  </si>
  <si>
    <t>-</t>
  </si>
  <si>
    <t>Pozycje dotyczące sprawozdania z całkowitych dochodów oraz sprawozdania z przepływów pieniężnych za bieżący okres sprawozdawczy przeliczono według kursu stanowiącego średnią arytmetyczną średnich kursów ogłaszanych przez NBP obowiązujących na ostatni dzień każdego miesiąca roku. Kurs ten wyniósł 1 EURO = 4,1736 w roku bieżącym i 4,1401 w roku ubiegłym.</t>
  </si>
  <si>
    <t>Pozycje sprawozdania z sytuacji finansowej przeliczono według średniego kursu ogłoszonego przez NBP, obowiązującego na dzień bilansowy bieżącego okresu sprawozdawczego. Kurs ten wynosił 1 EURO = 4,0882 i 4,4168 na dzień bilansowy 2011 roku.</t>
  </si>
  <si>
    <t>Wyszczególnienie</t>
  </si>
  <si>
    <t>tys. PLN</t>
  </si>
  <si>
    <t>tys. EUR</t>
  </si>
  <si>
    <t>Przychody ze sprzedaży</t>
  </si>
  <si>
    <t>Zysk (strata) z działalności operacyjnej</t>
  </si>
  <si>
    <t>Zysk (strata) brutto</t>
  </si>
  <si>
    <t>Zysk (strata) netto przypadający akcjonariuszom jednostki dominującej</t>
  </si>
  <si>
    <t>Przepływy środków pieniężnych netto z działalności operacyjnej</t>
  </si>
  <si>
    <t>Przepływy środków pieniężnych netto z działalności inwestycyjnej</t>
  </si>
  <si>
    <t>Przepływy środków pieniężnych netto z działalności finansowej</t>
  </si>
  <si>
    <t>Zmiana stanu środków pieniężnych i ich ekwiwalentów</t>
  </si>
  <si>
    <t>Aktywa razem</t>
  </si>
  <si>
    <t>Zobowiązania długoterminowe</t>
  </si>
  <si>
    <t>Zobowiązania krótkoterminowe</t>
  </si>
  <si>
    <t>Kapitał własny przypadający akcjonariuszom jednostki dominującej</t>
  </si>
  <si>
    <t>Kapitał zakładowy</t>
  </si>
  <si>
    <t>Liczba akcji</t>
  </si>
  <si>
    <t>Zysk (strata) przypadający na jedną akcję (w zł / EUR)</t>
  </si>
  <si>
    <t>Rozwodniony zysk (strata) przypadający na jedną akcję (w zł / EUR)</t>
  </si>
  <si>
    <t>Wartość księgowa na jedną akcję (w zł / EUR)</t>
  </si>
  <si>
    <t>Rozwodniona wartość księgowa na jedną akcję (w zł / EUR)</t>
  </si>
  <si>
    <t>Zadeklarowana lub wypłacona dywidenda na jedną akcję (w zł / EUR)</t>
  </si>
  <si>
    <t>WYBRANE DANE FINANSOWE JEDNOSTKI DOMINUJĄCEJ</t>
  </si>
  <si>
    <t>Zysk (strata) netto</t>
  </si>
  <si>
    <t>Kapitał własny</t>
  </si>
  <si>
    <t>SEGMENTY DZIAŁALNOŚCI - BRANŻOWE I GEOGRAFICZNE W OKRESIE OD 01.01.DO 31.12.2011 ROKU</t>
  </si>
  <si>
    <t>Rachunkowość zarządcza prowadzona na potrzeby Zarządu spółek Grupy obejmuje wyłącznie analizę dynamiczną i prezentację informacji dotyczących rachunku zysków i strat dla poszczególnych segmentów operacyjnych. Analiza przepływu środków pieniężnych prowadzona jest dla całości przedsiębiorstwa. W skonsolidowanym sprawozdaniu finansowym zaprezentowano informacje o segmentach operacyjnych wyłącznie w zakresie analizowanym przez spółki Grupy, tj. rachunku zysków i strat. Nie prezentujemy informacji o aktywach i zobowiązaniach dotyczących poszczególnych segmentów, gdyż przygotowanie tych danych wiązałoby się ze znacznym nakładem pracy, który znacznie przewyższyłby korzyści wynikające z tych informacji.</t>
  </si>
  <si>
    <t>Identyfikacja segmentów operacyjnych
Segmenty operacyjne są przedstawiane w sposób spójny ze sprawozdawczością wewnętrzną dostarczaną zarządowi jednostki dominującej. Wyodrębnia się dwa segmenty operacyjne w postaci produktów oraz towarów i materiałów.</t>
  </si>
  <si>
    <t>Identyfikacja segmentów sprawozdawczych
Wyodrębnione segmenty operacyjne (produkty oraz towary i materiały) są agregowane w segmenty sprawozdawcze, ponieważ spełniają kryteria agregacji opisane w MSSF8. Grupa Kapitałowa PPH KOMPAP S.A. wyodrębnia 2 segmenty sprawozdawcze w swej działalności („działalność produkcyjna”, „działalność handlowa”) zgodnie z MSSF 8 „Segmenty operacyjne”. Grupa Kapitałowa PPH KOMPAP S.A. w wykazanych segmentach prowadzi działalność gospodarczą osiągając określone przychody i ponosząc koszty. Wyniki działalności segmentów są regularnie przeglądane przez osoby podejmujące główne decyzje operacyjne. Dostępne są również informacje finansowe dotyczące wyodrębnionych segmentów.</t>
  </si>
  <si>
    <t>Segment „działalność produkcyjna”
Segment „działalność produkcyjna” obejmuje przede wszystkim sprzedaż wyrobów gotowych, tj. książek, katalogów, czasopism i innych artykułów poligraficznych oraz świadczenie usług introligatorskich i innych usług poligraficznych.</t>
  </si>
  <si>
    <t xml:space="preserve">Segment „działalność handlowa”
Segment „działalność handlowa” obejmuje sprzedaż towarów i materiałów w tym makulatury, papieru oraz innych materiałów. </t>
  </si>
  <si>
    <t>Zasady rachunkowości segmentów operacyjnych są takie same jak zasady polityki rachunkowości, według których Spółki Grupy Kapitałowej . sporządzają sprawozdania finansowe. Grupa ocenia wyniki działalności segmentów na podstawie zysku lub straty na działalności przed uwzględnieniem obciążeń podatkowych.</t>
  </si>
  <si>
    <t>SEGMENTY OPERACYJNE</t>
  </si>
  <si>
    <t>01.01.2011 - 31.12.2011</t>
  </si>
  <si>
    <t>01.01.2010 - 31.12.2010</t>
  </si>
  <si>
    <t>Przychody ze sprzedaży produktów</t>
  </si>
  <si>
    <t>Koszt wytworzenia sprzedanych produktów</t>
  </si>
  <si>
    <t>Zysk (strata) brutto ze sprzedaży produktów</t>
  </si>
  <si>
    <t>Przychody ze sprzedaży towarów i materiałów</t>
  </si>
  <si>
    <t>Wartość sprzedanych towarów i materiałów</t>
  </si>
  <si>
    <t>Zysk (strata) brutto ze sprzedaży towarów i materiałów</t>
  </si>
  <si>
    <t>Przychody od klientów zewnętrznych</t>
  </si>
</sst>
</file>

<file path=xl/styles.xml><?xml version="1.0" encoding="utf-8"?>
<styleSheet xmlns="http://schemas.openxmlformats.org/spreadsheetml/2006/main">
  <numFmts count="5">
    <numFmt numFmtId="164" formatCode="#,##0_);\(#,##0\);\-______"/>
    <numFmt numFmtId="165" formatCode="_-* #,##0\ _K_č_-;\-* #,##0\ _K_č_-;_-* &quot;-&quot;\ _K_č_-;_-@_-"/>
    <numFmt numFmtId="166" formatCode="_-* #,##0.00\ _K_č_-;\-* #,##0.00\ _K_č_-;_-* &quot;-&quot;??\ _K_č_-;_-@_-"/>
    <numFmt numFmtId="167" formatCode="_-* #,##0\ &quot;Kč&quot;_-;\-* #,##0\ &quot;Kč&quot;_-;_-* &quot;-&quot;\ &quot;Kč&quot;_-;_-@_-"/>
    <numFmt numFmtId="168" formatCode="_-* #,##0.00\ &quot;Kč&quot;_-;\-* #,##0.00\ &quot;Kč&quot;_-;_-* &quot;-&quot;??\ &quot;Kč&quot;_-;_-@_-"/>
  </numFmts>
  <fonts count="16">
    <font>
      <sz val="10"/>
      <name val="Arial"/>
      <charset val="238"/>
    </font>
    <font>
      <sz val="10"/>
      <name val="Tahoma"/>
      <family val="2"/>
      <charset val="238"/>
    </font>
    <font>
      <b/>
      <i/>
      <sz val="12"/>
      <name val="Arial"/>
      <family val="2"/>
      <charset val="238"/>
    </font>
    <font>
      <sz val="9"/>
      <name val="Arial"/>
      <family val="2"/>
      <charset val="238"/>
    </font>
    <font>
      <b/>
      <i/>
      <sz val="13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indexed="60"/>
      <name val="Arial"/>
      <family val="2"/>
      <charset val="238"/>
    </font>
    <font>
      <sz val="10"/>
      <name val="Arial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60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</font>
    <font>
      <sz val="10"/>
      <name val="Helv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4" fillId="0" borderId="0"/>
    <xf numFmtId="0" fontId="15" fillId="0" borderId="0"/>
    <xf numFmtId="0" fontId="13" fillId="0" borderId="0"/>
    <xf numFmtId="9" fontId="13" fillId="0" borderId="0" applyFont="0" applyFill="0" applyBorder="0" applyAlignment="0" applyProtection="0"/>
    <xf numFmtId="0" fontId="15" fillId="0" borderId="0"/>
  </cellStyleXfs>
  <cellXfs count="64">
    <xf numFmtId="0" fontId="0" fillId="0" borderId="0" xfId="0"/>
    <xf numFmtId="0" fontId="2" fillId="2" borderId="0" xfId="1" applyFont="1" applyFill="1" applyBorder="1" applyAlignment="1">
      <alignment horizontal="left" vertical="center" indent="1"/>
    </xf>
    <xf numFmtId="0" fontId="3" fillId="2" borderId="0" xfId="1" applyFont="1" applyFill="1" applyBorder="1"/>
    <xf numFmtId="0" fontId="4" fillId="2" borderId="0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left" vertical="center" indent="1"/>
    </xf>
    <xf numFmtId="0" fontId="9" fillId="0" borderId="0" xfId="0" applyFont="1" applyBorder="1"/>
    <xf numFmtId="0" fontId="6" fillId="2" borderId="0" xfId="1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left" vertical="top" indent="1"/>
    </xf>
    <xf numFmtId="0" fontId="10" fillId="3" borderId="2" xfId="0" applyFont="1" applyFill="1" applyBorder="1" applyAlignment="1">
      <alignment horizontal="left" vertical="top" indent="1"/>
    </xf>
    <xf numFmtId="0" fontId="10" fillId="3" borderId="3" xfId="0" applyFont="1" applyFill="1" applyBorder="1" applyAlignment="1">
      <alignment horizontal="left" vertical="top" indent="1"/>
    </xf>
    <xf numFmtId="0" fontId="3" fillId="2" borderId="0" xfId="0" applyFont="1" applyFill="1" applyBorder="1"/>
    <xf numFmtId="0" fontId="3" fillId="4" borderId="0" xfId="1" applyFont="1" applyFill="1" applyBorder="1" applyAlignment="1">
      <alignment horizontal="justify" vertical="top" wrapText="1"/>
    </xf>
    <xf numFmtId="0" fontId="3" fillId="2" borderId="0" xfId="1" quotePrefix="1" applyFont="1" applyFill="1" applyBorder="1" applyAlignment="1">
      <alignment vertical="top" wrapText="1"/>
    </xf>
    <xf numFmtId="0" fontId="3" fillId="2" borderId="0" xfId="1" quotePrefix="1" applyFont="1" applyFill="1" applyBorder="1" applyAlignment="1">
      <alignment vertical="top"/>
    </xf>
    <xf numFmtId="0" fontId="11" fillId="5" borderId="4" xfId="0" applyFont="1" applyFill="1" applyBorder="1" applyAlignment="1">
      <alignment horizontal="center" vertical="center" wrapText="1"/>
    </xf>
    <xf numFmtId="0" fontId="11" fillId="5" borderId="4" xfId="1" applyFont="1" applyFill="1" applyBorder="1" applyAlignment="1">
      <alignment horizontal="center" vertical="center" wrapText="1"/>
    </xf>
    <xf numFmtId="0" fontId="12" fillId="2" borderId="0" xfId="1" applyFont="1" applyFill="1" applyBorder="1"/>
    <xf numFmtId="49" fontId="3" fillId="0" borderId="4" xfId="0" applyNumberFormat="1" applyFont="1" applyBorder="1" applyAlignment="1">
      <alignment horizontal="left" vertical="top" wrapText="1" indent="1"/>
    </xf>
    <xf numFmtId="164" fontId="3" fillId="0" borderId="4" xfId="1" applyNumberFormat="1" applyFont="1" applyFill="1" applyBorder="1" applyAlignment="1">
      <alignment vertical="top" wrapText="1"/>
    </xf>
    <xf numFmtId="0" fontId="3" fillId="2" borderId="0" xfId="1" applyFont="1" applyFill="1" applyBorder="1" applyAlignment="1">
      <alignment vertical="top"/>
    </xf>
    <xf numFmtId="49" fontId="3" fillId="0" borderId="4" xfId="0" applyNumberFormat="1" applyFont="1" applyFill="1" applyBorder="1" applyAlignment="1">
      <alignment horizontal="left" vertical="top" wrapText="1" indent="1"/>
    </xf>
    <xf numFmtId="4" fontId="3" fillId="0" borderId="4" xfId="1" applyNumberFormat="1" applyFont="1" applyFill="1" applyBorder="1" applyAlignment="1">
      <alignment vertical="top" wrapText="1"/>
    </xf>
    <xf numFmtId="164" fontId="3" fillId="2" borderId="0" xfId="1" applyNumberFormat="1" applyFont="1" applyFill="1" applyBorder="1" applyAlignment="1">
      <alignment vertical="top"/>
    </xf>
    <xf numFmtId="0" fontId="3" fillId="2" borderId="0" xfId="0" applyFont="1" applyFill="1" applyAlignment="1">
      <alignment horizontal="justify" vertical="top" wrapText="1"/>
    </xf>
    <xf numFmtId="0" fontId="13" fillId="0" borderId="0" xfId="0" applyFont="1" applyBorder="1" applyAlignment="1">
      <alignment horizontal="justify" vertical="top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 shrinkToFit="1"/>
    </xf>
    <xf numFmtId="0" fontId="10" fillId="5" borderId="6" xfId="0" applyFont="1" applyFill="1" applyBorder="1" applyAlignment="1">
      <alignment horizontal="center" vertical="center" wrapText="1" shrinkToFit="1"/>
    </xf>
    <xf numFmtId="0" fontId="10" fillId="5" borderId="7" xfId="0" applyFont="1" applyFill="1" applyBorder="1" applyAlignment="1">
      <alignment horizontal="center" vertical="center" wrapText="1" shrinkToFi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3" fontId="3" fillId="5" borderId="2" xfId="0" applyNumberFormat="1" applyFont="1" applyFill="1" applyBorder="1" applyAlignment="1">
      <alignment horizontal="center" vertical="center" wrapText="1"/>
    </xf>
    <xf numFmtId="3" fontId="3" fillId="5" borderId="3" xfId="0" applyNumberFormat="1" applyFont="1" applyFill="1" applyBorder="1" applyAlignment="1">
      <alignment horizontal="center" vertical="center" wrapText="1"/>
    </xf>
    <xf numFmtId="3" fontId="3" fillId="5" borderId="11" xfId="0" applyNumberFormat="1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3" fontId="10" fillId="5" borderId="1" xfId="0" applyNumberFormat="1" applyFont="1" applyFill="1" applyBorder="1" applyAlignment="1">
      <alignment horizontal="center" vertical="center" wrapText="1"/>
    </xf>
    <xf numFmtId="3" fontId="10" fillId="5" borderId="2" xfId="0" applyNumberFormat="1" applyFont="1" applyFill="1" applyBorder="1" applyAlignment="1">
      <alignment horizontal="center" vertical="center" wrapText="1"/>
    </xf>
    <xf numFmtId="3" fontId="10" fillId="5" borderId="3" xfId="0" applyNumberFormat="1" applyFont="1" applyFill="1" applyBorder="1" applyAlignment="1">
      <alignment horizontal="center" vertical="center" wrapText="1"/>
    </xf>
    <xf numFmtId="3" fontId="10" fillId="5" borderId="11" xfId="0" applyNumberFormat="1" applyFont="1" applyFill="1" applyBorder="1" applyAlignment="1">
      <alignment horizontal="center" vertical="center" wrapText="1"/>
    </xf>
    <xf numFmtId="1" fontId="3" fillId="2" borderId="0" xfId="1" applyNumberFormat="1" applyFont="1" applyFill="1" applyBorder="1" applyAlignment="1">
      <alignment vertical="center"/>
    </xf>
    <xf numFmtId="0" fontId="10" fillId="5" borderId="12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3" fontId="10" fillId="5" borderId="15" xfId="0" applyNumberFormat="1" applyFont="1" applyFill="1" applyBorder="1" applyAlignment="1">
      <alignment horizontal="center" vertical="center" wrapText="1"/>
    </xf>
    <xf numFmtId="3" fontId="10" fillId="5" borderId="13" xfId="0" applyNumberFormat="1" applyFont="1" applyFill="1" applyBorder="1" applyAlignment="1">
      <alignment horizontal="center" vertical="center" wrapText="1"/>
    </xf>
    <xf numFmtId="3" fontId="10" fillId="5" borderId="14" xfId="0" applyNumberFormat="1" applyFont="1" applyFill="1" applyBorder="1" applyAlignment="1">
      <alignment horizontal="center" vertical="center" wrapText="1"/>
    </xf>
    <xf numFmtId="3" fontId="10" fillId="5" borderId="16" xfId="0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vertical="center"/>
    </xf>
    <xf numFmtId="0" fontId="3" fillId="6" borderId="17" xfId="0" applyFont="1" applyFill="1" applyBorder="1" applyAlignment="1">
      <alignment horizontal="justify" vertical="top" wrapText="1"/>
    </xf>
    <xf numFmtId="164" fontId="3" fillId="6" borderId="17" xfId="0" applyNumberFormat="1" applyFont="1" applyFill="1" applyBorder="1" applyAlignment="1">
      <alignment vertical="top" wrapText="1"/>
    </xf>
    <xf numFmtId="164" fontId="3" fillId="6" borderId="18" xfId="0" applyNumberFormat="1" applyFont="1" applyFill="1" applyBorder="1" applyAlignment="1">
      <alignment vertical="top" wrapText="1"/>
    </xf>
    <xf numFmtId="164" fontId="3" fillId="6" borderId="19" xfId="0" applyNumberFormat="1" applyFont="1" applyFill="1" applyBorder="1" applyAlignment="1">
      <alignment vertical="top" wrapText="1"/>
    </xf>
    <xf numFmtId="164" fontId="3" fillId="6" borderId="20" xfId="0" applyNumberFormat="1" applyFont="1" applyFill="1" applyBorder="1" applyAlignment="1">
      <alignment vertical="top" wrapText="1"/>
    </xf>
  </cellXfs>
  <cellStyles count="11">
    <cellStyle name="Comma [0]_laroux" xfId="2"/>
    <cellStyle name="Comma_laroux" xfId="3"/>
    <cellStyle name="Currency [0]_laroux" xfId="4"/>
    <cellStyle name="Currency_laroux" xfId="5"/>
    <cellStyle name="Normal_laroux" xfId="6"/>
    <cellStyle name="normální_laroux" xfId="7"/>
    <cellStyle name="Normalny" xfId="0" builtinId="0"/>
    <cellStyle name="Normalny 2" xfId="8"/>
    <cellStyle name="Normalny_04 SSF PJP 31-12-2006 AP" xfId="1"/>
    <cellStyle name="Procentowy 2" xfId="9"/>
    <cellStyle name="Styl 1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MaciejewskaSzafran/Documents/Grupa%20KOMPAP%20S.A/Skonsolidowany%20raport%20za%20%202012%20KOMPAP%20S%20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iuro%20Rachunkowe/KOMPAP%20S.A/Sprawozdania%20finansowe/2010/raport%20roczny_31.12.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ikat/Desktop/KOMPAP%20S.A/Sprawozdania%20finansowe/2011/DOM/RAPORT%20ROCZNY/KOMPAP%20raport%20roczny_31.12.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iuro%20Rachunkowe/KOMPAP%20S.A/Sprawozdania%20finansowe/I%20kwarta&#322;%202010/04%20SSF%20PJP%2031-12-2006%20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ikat/Desktop/KOMPAP%20S.A/KONSOLIDACJA/I%20p&#243;&#322;rocze%202011/raport%20za%20I%20p&#243;&#322;rocze%202011/skonsolidowany%20raport%20za%20I%20p&#243;&#322;rocze%202011%20KOMPAP%20S.A.%20wersja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Biuro%20Rachunkowe/KOMPAP%20S.A/Sprawozdania%20finansowe/I%20p&#243;&#322;rocze%202010/REWIT%20-%20Spr.Fin%202.0%20-%20jednostkowe%20p&#243;&#322;roczn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stęp"/>
      <sheetName val="Strona tytułowa"/>
      <sheetName val="Spis treści"/>
      <sheetName val="Bilans "/>
      <sheetName val="RZiS"/>
      <sheetName val="CF"/>
      <sheetName val="ZK"/>
      <sheetName val="Struktura Grupy Kapitałowej"/>
      <sheetName val="skonsolidowany bilans"/>
      <sheetName val="skonsolidowany RZiS"/>
      <sheetName val="skonsolidowane CF"/>
      <sheetName val="skonsolidowane ZK"/>
      <sheetName val="Informacje ogólne"/>
      <sheetName val="Wybrane dane"/>
      <sheetName val="Noty 0"/>
      <sheetName val="Noty 1"/>
      <sheetName val="Noty 2"/>
      <sheetName val="Noty 3"/>
      <sheetName val="Noty 4"/>
    </sheetNames>
    <sheetDataSet>
      <sheetData sheetId="0">
        <row r="15">
          <cell r="Q15" t="str">
            <v>Przedsiębiorstwo Produkcyjno - Handlowe KOMPAP S.A.</v>
          </cell>
        </row>
        <row r="17">
          <cell r="O17" t="str">
            <v>Ul. Piastowska 39</v>
          </cell>
        </row>
        <row r="19">
          <cell r="K19" t="str">
            <v>82-500</v>
          </cell>
          <cell r="V19" t="str">
            <v>Kwidzyn</v>
          </cell>
        </row>
        <row r="22">
          <cell r="X22" t="str">
            <v>IV kwartał</v>
          </cell>
        </row>
        <row r="27">
          <cell r="X27">
            <v>40909</v>
          </cell>
          <cell r="AE27">
            <v>41274</v>
          </cell>
        </row>
        <row r="29">
          <cell r="X29">
            <v>40544</v>
          </cell>
          <cell r="AE29">
            <v>40908</v>
          </cell>
        </row>
        <row r="31">
          <cell r="X31">
            <v>41352</v>
          </cell>
        </row>
        <row r="54">
          <cell r="CI54" t="str">
            <v xml:space="preserve"> 31.12.2012</v>
          </cell>
        </row>
        <row r="56">
          <cell r="CI56" t="str">
            <v xml:space="preserve"> 31.12.2011</v>
          </cell>
        </row>
        <row r="57">
          <cell r="CI57" t="str">
            <v xml:space="preserve"> 01.01.2012</v>
          </cell>
        </row>
        <row r="63">
          <cell r="CI63">
            <v>364</v>
          </cell>
        </row>
        <row r="73">
          <cell r="CI73">
            <v>40909</v>
          </cell>
        </row>
        <row r="109">
          <cell r="CI109" t="str">
            <v>złoty polski (PLN)</v>
          </cell>
        </row>
        <row r="117">
          <cell r="CI117" t="str">
            <v>tysiącach</v>
          </cell>
        </row>
        <row r="118">
          <cell r="CI118" t="str">
            <v>złotych polskich</v>
          </cell>
        </row>
        <row r="119">
          <cell r="CI119" t="str">
            <v>Wszystkie kwoty wyrażone są w tysiącach złotych polskich (o ile nie wskazano inaczej)</v>
          </cell>
        </row>
        <row r="124">
          <cell r="CK124" t="str">
            <v xml:space="preserve"> 31.12.2012</v>
          </cell>
        </row>
        <row r="126">
          <cell r="CK126" t="str">
            <v xml:space="preserve"> 31.12.2011</v>
          </cell>
        </row>
        <row r="130">
          <cell r="CK130" t="str">
            <v>od 01.01.2012             do 31.12.2012</v>
          </cell>
        </row>
        <row r="132">
          <cell r="CK132" t="str">
            <v>od 01.01.2011             do 31.12.2011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Wstęp"/>
      <sheetName val="Strona tytułowa"/>
      <sheetName val="Informacje ogólne"/>
      <sheetName val="Bilans"/>
      <sheetName val="RZiS"/>
      <sheetName val="ZK"/>
      <sheetName val="CF"/>
      <sheetName val="Noty"/>
      <sheetName val="nota 29 i 30"/>
    </sheetNames>
    <sheetDataSet>
      <sheetData sheetId="0" refreshError="1">
        <row r="15">
          <cell r="Q15" t="str">
            <v xml:space="preserve"> Przedsiębiorstwo Produkcyjno - Handlowe KOMPAP S.A.</v>
          </cell>
        </row>
        <row r="63">
          <cell r="CI63" t="str">
            <v>od 01.01.2010          do 30.06.2010</v>
          </cell>
        </row>
        <row r="64">
          <cell r="CI64" t="str">
            <v>od 01.01.2009          do 30.06.2009</v>
          </cell>
        </row>
      </sheetData>
      <sheetData sheetId="1"/>
      <sheetData sheetId="2"/>
      <sheetData sheetId="3"/>
      <sheetData sheetId="4">
        <row r="30">
          <cell r="AT30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Wstęp"/>
      <sheetName val="Strona tytułowa "/>
      <sheetName val="Informacje ogólne"/>
      <sheetName val="Bilans"/>
      <sheetName val="RZiS"/>
      <sheetName val="ZK"/>
      <sheetName val="CF"/>
      <sheetName val="Noty"/>
      <sheetName val="Bilans w PLN"/>
      <sheetName val="RZiS w PLN"/>
      <sheetName val="CF w PLN"/>
      <sheetName val="nota 29 i 30"/>
      <sheetName val="Obrotówka "/>
      <sheetName val="Arkusz2"/>
    </sheetNames>
    <sheetDataSet>
      <sheetData sheetId="0" refreshError="1">
        <row r="15">
          <cell r="Q15" t="str">
            <v xml:space="preserve"> Przedsiębiorstwo Produkcyjno - Handlowe KOMPAP S.A.</v>
          </cell>
        </row>
        <row r="126">
          <cell r="CK126">
            <v>40724</v>
          </cell>
          <cell r="CL126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ane"/>
      <sheetName val="Bilans"/>
      <sheetName val="Bilans (2)"/>
      <sheetName val="RZiS"/>
      <sheetName val="RZiS (2)"/>
      <sheetName val="CF"/>
      <sheetName val="ZZwK"/>
      <sheetName val="Noty1"/>
      <sheetName val="Noty2"/>
      <sheetName val="Noty3"/>
      <sheetName val="Noty4"/>
      <sheetName val="Noty5"/>
      <sheetName val="Noty6"/>
      <sheetName val="ZZwK2"/>
      <sheetName val="Segmenty"/>
      <sheetName val="Przeliczenie kapitału"/>
    </sheetNames>
    <sheetDataSet>
      <sheetData sheetId="0" refreshError="1">
        <row r="75">
          <cell r="CI75" t="str">
            <v xml:space="preserve"> na dzień 31.12.2006 roku</v>
          </cell>
        </row>
        <row r="81">
          <cell r="CI81" t="str">
            <v xml:space="preserve"> na dzień 31.12.2005 roku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Wstęp"/>
      <sheetName val="st"/>
      <sheetName val="Spis treści"/>
      <sheetName val="s bilans"/>
      <sheetName val="s RZiS"/>
      <sheetName val="s CF"/>
      <sheetName val="s ZK"/>
      <sheetName val="Struktura Grupy Kapitałowej"/>
      <sheetName val="Informacje ogólne"/>
      <sheetName val="Wybrane dane finansowe"/>
      <sheetName val="Noty"/>
    </sheetNames>
    <sheetDataSet>
      <sheetData sheetId="0">
        <row r="17">
          <cell r="O17" t="str">
            <v>Ul. Piastowska 39</v>
          </cell>
        </row>
        <row r="126">
          <cell r="CK126" t="str">
            <v xml:space="preserve"> 31.03.2010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Wstęp"/>
      <sheetName val="Strona tytułowa"/>
      <sheetName val="Informacje ogólne"/>
      <sheetName val="Bilans"/>
      <sheetName val="RZiS"/>
      <sheetName val="CF"/>
      <sheetName val="ZK"/>
      <sheetName val="Noty"/>
    </sheetNames>
    <sheetDataSet>
      <sheetData sheetId="0">
        <row r="65">
          <cell r="CI65" t="str">
            <v>od 01.01.2009          do 31.12.2009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5">
    <pageSetUpPr autoPageBreaks="0"/>
  </sheetPr>
  <dimension ref="B1:BG78"/>
  <sheetViews>
    <sheetView showGridLines="0" tabSelected="1" view="pageBreakPreview" topLeftCell="A40" zoomScaleNormal="100" workbookViewId="0">
      <selection activeCell="AD33" sqref="AD33:AJ33"/>
    </sheetView>
  </sheetViews>
  <sheetFormatPr defaultRowHeight="11.25" customHeight="1"/>
  <cols>
    <col min="1" max="1" width="1.7109375" style="2" customWidth="1"/>
    <col min="2" max="57" width="2.140625" style="2" customWidth="1"/>
    <col min="58" max="16384" width="9.140625" style="2"/>
  </cols>
  <sheetData>
    <row r="1" spans="2:58" ht="15" customHeight="1">
      <c r="B1" s="1" t="str">
        <f>NazwaJednostki</f>
        <v>Przedsiębiorstwo Produkcyjno - Handlowe KOMPAP S.A.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2:58" ht="33" customHeight="1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</row>
    <row r="3" spans="2:58" ht="12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</row>
    <row r="4" spans="2:58" ht="12" customHeight="1">
      <c r="B4" s="5" t="str">
        <f>PoziomZaokraglen</f>
        <v>Wszystkie kwoty wyrażone są w tysiącach złotych polskich (o ile nie wskazano inaczej)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</row>
    <row r="5" spans="2:58" ht="12" customHeight="1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 t="str">
        <f>"Waluta sprawozdawcza: "&amp;WalutaSpraw</f>
        <v>Waluta sprawozdawcza: złoty polski (PLN)</v>
      </c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2:58" ht="12" customHeight="1"/>
    <row r="7" spans="2:58" ht="12" customHeight="1"/>
    <row r="8" spans="2:58" s="12" customFormat="1" ht="12" customHeight="1">
      <c r="B8" s="9" t="s">
        <v>1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1"/>
    </row>
    <row r="10" spans="2:58" ht="11.25" customHeight="1">
      <c r="B10" s="13" t="s">
        <v>2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</row>
    <row r="11" spans="2:58" ht="39.75" customHeight="1">
      <c r="B11" s="14" t="s">
        <v>3</v>
      </c>
      <c r="C11" s="13" t="s">
        <v>4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</row>
    <row r="12" spans="2:58" ht="27" customHeight="1">
      <c r="B12" s="15" t="s">
        <v>3</v>
      </c>
      <c r="C12" s="13" t="s">
        <v>5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</row>
    <row r="14" spans="2:58" ht="12">
      <c r="B14" s="16" t="s">
        <v>6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7" t="s">
        <v>7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6" t="s">
        <v>8</v>
      </c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</row>
    <row r="15" spans="2:58" ht="11.25" customHeight="1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 t="str">
        <f>B.Z.1</f>
        <v xml:space="preserve"> 31.12.2012</v>
      </c>
      <c r="AE15" s="16"/>
      <c r="AF15" s="16"/>
      <c r="AG15" s="16"/>
      <c r="AH15" s="16"/>
      <c r="AI15" s="16"/>
      <c r="AJ15" s="16"/>
      <c r="AK15" s="16" t="str">
        <f>B.Z.3</f>
        <v xml:space="preserve"> 31.12.2011</v>
      </c>
      <c r="AL15" s="16"/>
      <c r="AM15" s="16"/>
      <c r="AN15" s="16"/>
      <c r="AO15" s="16"/>
      <c r="AP15" s="16"/>
      <c r="AQ15" s="16"/>
      <c r="AR15" s="16" t="str">
        <f>B.Z.1</f>
        <v xml:space="preserve"> 31.12.2012</v>
      </c>
      <c r="AS15" s="16"/>
      <c r="AT15" s="16"/>
      <c r="AU15" s="16"/>
      <c r="AV15" s="16"/>
      <c r="AW15" s="16"/>
      <c r="AX15" s="16"/>
      <c r="AY15" s="16" t="str">
        <f>B.Z.3</f>
        <v xml:space="preserve"> 31.12.2011</v>
      </c>
      <c r="AZ15" s="16"/>
      <c r="BA15" s="16"/>
      <c r="BB15" s="16"/>
      <c r="BC15" s="16"/>
      <c r="BD15" s="16"/>
      <c r="BE15" s="16"/>
    </row>
    <row r="16" spans="2:58" ht="20.2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8"/>
    </row>
    <row r="17" spans="2:59" s="21" customFormat="1" ht="12">
      <c r="B17" s="19" t="s">
        <v>9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20">
        <v>53054</v>
      </c>
      <c r="AE17" s="20"/>
      <c r="AF17" s="20"/>
      <c r="AG17" s="20"/>
      <c r="AH17" s="20"/>
      <c r="AI17" s="20"/>
      <c r="AJ17" s="20"/>
      <c r="AK17" s="20">
        <v>52935</v>
      </c>
      <c r="AL17" s="20"/>
      <c r="AM17" s="20"/>
      <c r="AN17" s="20"/>
      <c r="AO17" s="20"/>
      <c r="AP17" s="20"/>
      <c r="AQ17" s="20"/>
      <c r="AR17" s="20">
        <f t="shared" ref="AR17:AR24" si="0">AD17/4.1736</f>
        <v>12711.807552233084</v>
      </c>
      <c r="AS17" s="20"/>
      <c r="AT17" s="20"/>
      <c r="AU17" s="20"/>
      <c r="AV17" s="20"/>
      <c r="AW17" s="20"/>
      <c r="AX17" s="20"/>
      <c r="AY17" s="20">
        <f t="shared" ref="AY17:AY24" si="1">AK17/4.1401</f>
        <v>12785.923045337067</v>
      </c>
      <c r="AZ17" s="20"/>
      <c r="BA17" s="20"/>
      <c r="BB17" s="20"/>
      <c r="BC17" s="20"/>
      <c r="BD17" s="20"/>
      <c r="BE17" s="20"/>
      <c r="BF17" s="21">
        <f>AD17/AR17</f>
        <v>4.1736000000000004</v>
      </c>
      <c r="BG17" s="21">
        <f>AK17/AY17</f>
        <v>4.1401000000000003</v>
      </c>
    </row>
    <row r="18" spans="2:59" s="21" customFormat="1" ht="12">
      <c r="B18" s="19" t="s">
        <v>10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20">
        <v>-10852</v>
      </c>
      <c r="AE18" s="20"/>
      <c r="AF18" s="20"/>
      <c r="AG18" s="20"/>
      <c r="AH18" s="20"/>
      <c r="AI18" s="20"/>
      <c r="AJ18" s="20"/>
      <c r="AK18" s="20">
        <v>-3358</v>
      </c>
      <c r="AL18" s="20"/>
      <c r="AM18" s="20"/>
      <c r="AN18" s="20"/>
      <c r="AO18" s="20"/>
      <c r="AP18" s="20"/>
      <c r="AQ18" s="20"/>
      <c r="AR18" s="20">
        <f t="shared" si="0"/>
        <v>-2600.1533448341957</v>
      </c>
      <c r="AS18" s="20"/>
      <c r="AT18" s="20"/>
      <c r="AU18" s="20"/>
      <c r="AV18" s="20"/>
      <c r="AW18" s="20"/>
      <c r="AX18" s="20"/>
      <c r="AY18" s="20">
        <f t="shared" si="1"/>
        <v>-811.09151952851369</v>
      </c>
      <c r="AZ18" s="20"/>
      <c r="BA18" s="20"/>
      <c r="BB18" s="20"/>
      <c r="BC18" s="20"/>
      <c r="BD18" s="20"/>
      <c r="BE18" s="20"/>
      <c r="BF18" s="21">
        <f t="shared" ref="BF18:BF34" si="2">AD18/AR18</f>
        <v>4.1736000000000004</v>
      </c>
      <c r="BG18" s="21">
        <f t="shared" ref="BG18:BG34" si="3">AK18/AY18</f>
        <v>4.1401000000000003</v>
      </c>
    </row>
    <row r="19" spans="2:59" s="21" customFormat="1" ht="12">
      <c r="B19" s="19" t="s">
        <v>11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20">
        <v>-12062</v>
      </c>
      <c r="AE19" s="20"/>
      <c r="AF19" s="20"/>
      <c r="AG19" s="20"/>
      <c r="AH19" s="20"/>
      <c r="AI19" s="20"/>
      <c r="AJ19" s="20"/>
      <c r="AK19" s="20">
        <v>23666</v>
      </c>
      <c r="AL19" s="20"/>
      <c r="AM19" s="20"/>
      <c r="AN19" s="20"/>
      <c r="AO19" s="20"/>
      <c r="AP19" s="20"/>
      <c r="AQ19" s="20"/>
      <c r="AR19" s="20">
        <f t="shared" si="0"/>
        <v>-2890.0709219858154</v>
      </c>
      <c r="AS19" s="20"/>
      <c r="AT19" s="20"/>
      <c r="AU19" s="20"/>
      <c r="AV19" s="20"/>
      <c r="AW19" s="20"/>
      <c r="AX19" s="20"/>
      <c r="AY19" s="20">
        <f t="shared" si="1"/>
        <v>5716.287046206613</v>
      </c>
      <c r="AZ19" s="20"/>
      <c r="BA19" s="20"/>
      <c r="BB19" s="20"/>
      <c r="BC19" s="20"/>
      <c r="BD19" s="20"/>
      <c r="BE19" s="20"/>
      <c r="BF19" s="21">
        <f t="shared" si="2"/>
        <v>4.1736000000000004</v>
      </c>
      <c r="BG19" s="21">
        <f t="shared" si="3"/>
        <v>4.1401000000000003</v>
      </c>
    </row>
    <row r="20" spans="2:59" s="21" customFormat="1" ht="12">
      <c r="B20" s="22" t="s">
        <v>12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0">
        <v>-8526</v>
      </c>
      <c r="AE20" s="20"/>
      <c r="AF20" s="20"/>
      <c r="AG20" s="20"/>
      <c r="AH20" s="20"/>
      <c r="AI20" s="20"/>
      <c r="AJ20" s="20"/>
      <c r="AK20" s="20">
        <v>25674</v>
      </c>
      <c r="AL20" s="20"/>
      <c r="AM20" s="20"/>
      <c r="AN20" s="20"/>
      <c r="AO20" s="20"/>
      <c r="AP20" s="20"/>
      <c r="AQ20" s="20"/>
      <c r="AR20" s="20">
        <f t="shared" si="0"/>
        <v>-2042.8407130534788</v>
      </c>
      <c r="AS20" s="20"/>
      <c r="AT20" s="20"/>
      <c r="AU20" s="20"/>
      <c r="AV20" s="20"/>
      <c r="AW20" s="20"/>
      <c r="AX20" s="20"/>
      <c r="AY20" s="20">
        <f t="shared" si="1"/>
        <v>6201.299485519673</v>
      </c>
      <c r="AZ20" s="20"/>
      <c r="BA20" s="20"/>
      <c r="BB20" s="20"/>
      <c r="BC20" s="20"/>
      <c r="BD20" s="20"/>
      <c r="BE20" s="20"/>
      <c r="BF20" s="21">
        <f t="shared" si="2"/>
        <v>4.1736000000000004</v>
      </c>
      <c r="BG20" s="21">
        <f t="shared" si="3"/>
        <v>4.1401000000000003</v>
      </c>
    </row>
    <row r="21" spans="2:59" s="21" customFormat="1" ht="12">
      <c r="B21" s="19" t="s">
        <v>13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20">
        <v>4468</v>
      </c>
      <c r="AE21" s="20"/>
      <c r="AF21" s="20"/>
      <c r="AG21" s="20"/>
      <c r="AH21" s="20"/>
      <c r="AI21" s="20"/>
      <c r="AJ21" s="20"/>
      <c r="AK21" s="20">
        <v>3896</v>
      </c>
      <c r="AL21" s="20"/>
      <c r="AM21" s="20"/>
      <c r="AN21" s="20"/>
      <c r="AO21" s="20"/>
      <c r="AP21" s="20"/>
      <c r="AQ21" s="20"/>
      <c r="AR21" s="20">
        <f t="shared" si="0"/>
        <v>1070.5386237301129</v>
      </c>
      <c r="AS21" s="20"/>
      <c r="AT21" s="20"/>
      <c r="AU21" s="20"/>
      <c r="AV21" s="20"/>
      <c r="AW21" s="20"/>
      <c r="AX21" s="20"/>
      <c r="AY21" s="20">
        <f t="shared" si="1"/>
        <v>941.04007149585755</v>
      </c>
      <c r="AZ21" s="20"/>
      <c r="BA21" s="20"/>
      <c r="BB21" s="20"/>
      <c r="BC21" s="20"/>
      <c r="BD21" s="20"/>
      <c r="BE21" s="20"/>
      <c r="BF21" s="21">
        <f t="shared" si="2"/>
        <v>4.1736000000000004</v>
      </c>
      <c r="BG21" s="21">
        <f t="shared" si="3"/>
        <v>4.1401000000000003</v>
      </c>
    </row>
    <row r="22" spans="2:59" s="21" customFormat="1" ht="12">
      <c r="B22" s="19" t="s">
        <v>14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20">
        <v>1776</v>
      </c>
      <c r="AE22" s="20"/>
      <c r="AF22" s="20"/>
      <c r="AG22" s="20"/>
      <c r="AH22" s="20"/>
      <c r="AI22" s="20"/>
      <c r="AJ22" s="20"/>
      <c r="AK22" s="20">
        <v>2841</v>
      </c>
      <c r="AL22" s="20"/>
      <c r="AM22" s="20"/>
      <c r="AN22" s="20"/>
      <c r="AO22" s="20"/>
      <c r="AP22" s="20"/>
      <c r="AQ22" s="20"/>
      <c r="AR22" s="20">
        <f t="shared" si="0"/>
        <v>425.531914893617</v>
      </c>
      <c r="AS22" s="20"/>
      <c r="AT22" s="20"/>
      <c r="AU22" s="20"/>
      <c r="AV22" s="20"/>
      <c r="AW22" s="20"/>
      <c r="AX22" s="20"/>
      <c r="AY22" s="20">
        <f t="shared" si="1"/>
        <v>686.21530880896591</v>
      </c>
      <c r="AZ22" s="20"/>
      <c r="BA22" s="20"/>
      <c r="BB22" s="20"/>
      <c r="BC22" s="20"/>
      <c r="BD22" s="20"/>
      <c r="BE22" s="20"/>
      <c r="BF22" s="21">
        <f t="shared" si="2"/>
        <v>4.1736000000000004</v>
      </c>
      <c r="BG22" s="21">
        <f t="shared" si="3"/>
        <v>4.1401000000000003</v>
      </c>
    </row>
    <row r="23" spans="2:59" s="21" customFormat="1" ht="12">
      <c r="B23" s="19" t="s">
        <v>15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20">
        <v>-6798</v>
      </c>
      <c r="AE23" s="20"/>
      <c r="AF23" s="20"/>
      <c r="AG23" s="20"/>
      <c r="AH23" s="20"/>
      <c r="AI23" s="20"/>
      <c r="AJ23" s="20"/>
      <c r="AK23" s="20">
        <v>-6154</v>
      </c>
      <c r="AL23" s="20"/>
      <c r="AM23" s="20"/>
      <c r="AN23" s="20"/>
      <c r="AO23" s="20"/>
      <c r="AP23" s="20"/>
      <c r="AQ23" s="20"/>
      <c r="AR23" s="20">
        <f t="shared" si="0"/>
        <v>-1628.8096607245541</v>
      </c>
      <c r="AS23" s="20"/>
      <c r="AT23" s="20"/>
      <c r="AU23" s="20"/>
      <c r="AV23" s="20"/>
      <c r="AW23" s="20"/>
      <c r="AX23" s="20"/>
      <c r="AY23" s="20">
        <f t="shared" si="1"/>
        <v>-1486.4375256636313</v>
      </c>
      <c r="AZ23" s="20"/>
      <c r="BA23" s="20"/>
      <c r="BB23" s="20"/>
      <c r="BC23" s="20"/>
      <c r="BD23" s="20"/>
      <c r="BE23" s="20"/>
      <c r="BF23" s="21">
        <f t="shared" si="2"/>
        <v>4.1736000000000004</v>
      </c>
      <c r="BG23" s="21">
        <f t="shared" si="3"/>
        <v>4.1401000000000003</v>
      </c>
    </row>
    <row r="24" spans="2:59" s="21" customFormat="1" ht="12">
      <c r="B24" s="19" t="s">
        <v>16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20">
        <v>-554</v>
      </c>
      <c r="AE24" s="20"/>
      <c r="AF24" s="20"/>
      <c r="AG24" s="20"/>
      <c r="AH24" s="20"/>
      <c r="AI24" s="20"/>
      <c r="AJ24" s="20"/>
      <c r="AK24" s="20">
        <v>583</v>
      </c>
      <c r="AL24" s="20"/>
      <c r="AM24" s="20"/>
      <c r="AN24" s="20"/>
      <c r="AO24" s="20"/>
      <c r="AP24" s="20"/>
      <c r="AQ24" s="20"/>
      <c r="AR24" s="20">
        <f t="shared" si="0"/>
        <v>-132.7391221008242</v>
      </c>
      <c r="AS24" s="20"/>
      <c r="AT24" s="20"/>
      <c r="AU24" s="20"/>
      <c r="AV24" s="20"/>
      <c r="AW24" s="20"/>
      <c r="AX24" s="20"/>
      <c r="AY24" s="20">
        <f t="shared" si="1"/>
        <v>140.81785464119224</v>
      </c>
      <c r="AZ24" s="20"/>
      <c r="BA24" s="20"/>
      <c r="BB24" s="20"/>
      <c r="BC24" s="20"/>
      <c r="BD24" s="20"/>
      <c r="BE24" s="20"/>
      <c r="BF24" s="21">
        <f t="shared" si="2"/>
        <v>4.1736000000000004</v>
      </c>
      <c r="BG24" s="21">
        <f t="shared" si="3"/>
        <v>4.1401000000000003</v>
      </c>
    </row>
    <row r="25" spans="2:59" s="21" customFormat="1" ht="12">
      <c r="B25" s="19" t="s">
        <v>17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20">
        <v>91861</v>
      </c>
      <c r="AE25" s="20"/>
      <c r="AF25" s="20"/>
      <c r="AG25" s="20"/>
      <c r="AH25" s="20"/>
      <c r="AI25" s="20"/>
      <c r="AJ25" s="20"/>
      <c r="AK25" s="20">
        <v>111149</v>
      </c>
      <c r="AL25" s="20"/>
      <c r="AM25" s="20"/>
      <c r="AN25" s="20"/>
      <c r="AO25" s="20"/>
      <c r="AP25" s="20"/>
      <c r="AQ25" s="20"/>
      <c r="AR25" s="20">
        <f>AD25/4.0882</f>
        <v>22469.791106110271</v>
      </c>
      <c r="AS25" s="20"/>
      <c r="AT25" s="20"/>
      <c r="AU25" s="20"/>
      <c r="AV25" s="20"/>
      <c r="AW25" s="20"/>
      <c r="AX25" s="20"/>
      <c r="AY25" s="20">
        <f>AK25/4.4168</f>
        <v>25165.051621083134</v>
      </c>
      <c r="AZ25" s="20"/>
      <c r="BA25" s="20"/>
      <c r="BB25" s="20"/>
      <c r="BC25" s="20"/>
      <c r="BD25" s="20"/>
      <c r="BE25" s="20"/>
      <c r="BF25" s="21">
        <f t="shared" si="2"/>
        <v>4.0881999999999996</v>
      </c>
      <c r="BG25" s="21">
        <f t="shared" si="3"/>
        <v>4.4168000000000003</v>
      </c>
    </row>
    <row r="26" spans="2:59" s="21" customFormat="1" ht="12">
      <c r="B26" s="19" t="s">
        <v>18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20">
        <v>17502</v>
      </c>
      <c r="AE26" s="20"/>
      <c r="AF26" s="20"/>
      <c r="AG26" s="20"/>
      <c r="AH26" s="20"/>
      <c r="AI26" s="20"/>
      <c r="AJ26" s="20"/>
      <c r="AK26" s="20">
        <v>24480</v>
      </c>
      <c r="AL26" s="20"/>
      <c r="AM26" s="20"/>
      <c r="AN26" s="20"/>
      <c r="AO26" s="20"/>
      <c r="AP26" s="20"/>
      <c r="AQ26" s="20"/>
      <c r="AR26" s="20">
        <f>AD26/4.0882</f>
        <v>4281.1017073528692</v>
      </c>
      <c r="AS26" s="20"/>
      <c r="AT26" s="20"/>
      <c r="AU26" s="20"/>
      <c r="AV26" s="20"/>
      <c r="AW26" s="20"/>
      <c r="AX26" s="20"/>
      <c r="AY26" s="20">
        <f>AK26/4.4168</f>
        <v>5542.4741894584313</v>
      </c>
      <c r="AZ26" s="20"/>
      <c r="BA26" s="20"/>
      <c r="BB26" s="20"/>
      <c r="BC26" s="20"/>
      <c r="BD26" s="20"/>
      <c r="BE26" s="20"/>
      <c r="BF26" s="21">
        <f t="shared" si="2"/>
        <v>4.0881999999999996</v>
      </c>
      <c r="BG26" s="21">
        <f t="shared" si="3"/>
        <v>4.4168000000000003</v>
      </c>
    </row>
    <row r="27" spans="2:59" s="21" customFormat="1" ht="12">
      <c r="B27" s="19" t="s">
        <v>19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20">
        <v>25724</v>
      </c>
      <c r="AE27" s="20"/>
      <c r="AF27" s="20"/>
      <c r="AG27" s="20"/>
      <c r="AH27" s="20"/>
      <c r="AI27" s="20"/>
      <c r="AJ27" s="20"/>
      <c r="AK27" s="20">
        <v>28724</v>
      </c>
      <c r="AL27" s="20"/>
      <c r="AM27" s="20"/>
      <c r="AN27" s="20"/>
      <c r="AO27" s="20"/>
      <c r="AP27" s="20"/>
      <c r="AQ27" s="20"/>
      <c r="AR27" s="20">
        <f>AD27/4.0882</f>
        <v>6292.2557604813865</v>
      </c>
      <c r="AS27" s="20"/>
      <c r="AT27" s="20"/>
      <c r="AU27" s="20"/>
      <c r="AV27" s="20"/>
      <c r="AW27" s="20"/>
      <c r="AX27" s="20"/>
      <c r="AY27" s="20">
        <f>AK27/4.4168</f>
        <v>6503.3508422387249</v>
      </c>
      <c r="AZ27" s="20"/>
      <c r="BA27" s="20"/>
      <c r="BB27" s="20"/>
      <c r="BC27" s="20"/>
      <c r="BD27" s="20"/>
      <c r="BE27" s="20"/>
      <c r="BF27" s="21">
        <f t="shared" si="2"/>
        <v>4.0881999999999996</v>
      </c>
      <c r="BG27" s="21">
        <f t="shared" si="3"/>
        <v>4.4168000000000003</v>
      </c>
    </row>
    <row r="28" spans="2:59" s="21" customFormat="1" ht="12">
      <c r="B28" s="22" t="s">
        <v>20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0">
        <v>41252</v>
      </c>
      <c r="AE28" s="20"/>
      <c r="AF28" s="20"/>
      <c r="AG28" s="20"/>
      <c r="AH28" s="20"/>
      <c r="AI28" s="20"/>
      <c r="AJ28" s="20"/>
      <c r="AK28" s="20">
        <v>49700</v>
      </c>
      <c r="AL28" s="20"/>
      <c r="AM28" s="20"/>
      <c r="AN28" s="20"/>
      <c r="AO28" s="20"/>
      <c r="AP28" s="20"/>
      <c r="AQ28" s="20"/>
      <c r="AR28" s="20">
        <f>AD28/4.0882</f>
        <v>10090.504378455067</v>
      </c>
      <c r="AS28" s="20"/>
      <c r="AT28" s="20"/>
      <c r="AU28" s="20"/>
      <c r="AV28" s="20"/>
      <c r="AW28" s="20"/>
      <c r="AX28" s="20"/>
      <c r="AY28" s="20">
        <f>AK28/4.4168</f>
        <v>11252.490490853106</v>
      </c>
      <c r="AZ28" s="20"/>
      <c r="BA28" s="20"/>
      <c r="BB28" s="20"/>
      <c r="BC28" s="20"/>
      <c r="BD28" s="20"/>
      <c r="BE28" s="20"/>
      <c r="BF28" s="21">
        <f t="shared" si="2"/>
        <v>4.0881999999999996</v>
      </c>
      <c r="BG28" s="21">
        <f t="shared" si="3"/>
        <v>4.4168000000000003</v>
      </c>
    </row>
    <row r="29" spans="2:59" s="21" customFormat="1" ht="12">
      <c r="B29" s="19" t="s">
        <v>21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20">
        <v>5617</v>
      </c>
      <c r="AE29" s="20"/>
      <c r="AF29" s="20"/>
      <c r="AG29" s="20"/>
      <c r="AH29" s="20"/>
      <c r="AI29" s="20"/>
      <c r="AJ29" s="20"/>
      <c r="AK29" s="20">
        <v>5617</v>
      </c>
      <c r="AL29" s="20"/>
      <c r="AM29" s="20"/>
      <c r="AN29" s="20"/>
      <c r="AO29" s="20"/>
      <c r="AP29" s="20"/>
      <c r="AQ29" s="20"/>
      <c r="AR29" s="20">
        <f>AD29/4.0882</f>
        <v>1373.9543075192018</v>
      </c>
      <c r="AS29" s="20"/>
      <c r="AT29" s="20"/>
      <c r="AU29" s="20"/>
      <c r="AV29" s="20"/>
      <c r="AW29" s="20"/>
      <c r="AX29" s="20"/>
      <c r="AY29" s="20">
        <f>AK29/4.4168</f>
        <v>1271.7351928998369</v>
      </c>
      <c r="AZ29" s="20"/>
      <c r="BA29" s="20"/>
      <c r="BB29" s="20"/>
      <c r="BC29" s="20"/>
      <c r="BD29" s="20"/>
      <c r="BE29" s="20"/>
      <c r="BF29" s="21">
        <f t="shared" si="2"/>
        <v>4.0881999999999996</v>
      </c>
      <c r="BG29" s="21">
        <f t="shared" si="3"/>
        <v>4.4168000000000003</v>
      </c>
    </row>
    <row r="30" spans="2:59" s="21" customFormat="1" ht="12">
      <c r="B30" s="19" t="s">
        <v>22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20">
        <v>4680496</v>
      </c>
      <c r="AE30" s="20"/>
      <c r="AF30" s="20"/>
      <c r="AG30" s="20"/>
      <c r="AH30" s="20"/>
      <c r="AI30" s="20"/>
      <c r="AJ30" s="20"/>
      <c r="AK30" s="20">
        <v>4680496</v>
      </c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</row>
    <row r="31" spans="2:59" s="21" customFormat="1" ht="12">
      <c r="B31" s="19" t="s">
        <v>23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23">
        <f>(AD20/AD30)*1000</f>
        <v>-1.8216018131411713</v>
      </c>
      <c r="AE31" s="23"/>
      <c r="AF31" s="23"/>
      <c r="AG31" s="23"/>
      <c r="AH31" s="23"/>
      <c r="AI31" s="23"/>
      <c r="AJ31" s="23"/>
      <c r="AK31" s="23">
        <f>(AK20/AK30)*1000</f>
        <v>5.4853160861583898</v>
      </c>
      <c r="AL31" s="23"/>
      <c r="AM31" s="23"/>
      <c r="AN31" s="23"/>
      <c r="AO31" s="23"/>
      <c r="AP31" s="23"/>
      <c r="AQ31" s="23"/>
      <c r="AR31" s="23">
        <f>AD31/4.1736</f>
        <v>-0.43645816876106264</v>
      </c>
      <c r="AS31" s="23"/>
      <c r="AT31" s="23"/>
      <c r="AU31" s="23"/>
      <c r="AV31" s="23"/>
      <c r="AW31" s="23"/>
      <c r="AX31" s="23"/>
      <c r="AY31" s="23">
        <f>AK31/4.1401</f>
        <v>1.3249235733818965</v>
      </c>
      <c r="AZ31" s="23"/>
      <c r="BA31" s="23"/>
      <c r="BB31" s="23"/>
      <c r="BC31" s="23"/>
      <c r="BD31" s="23"/>
      <c r="BE31" s="23"/>
      <c r="BF31" s="21">
        <f t="shared" si="2"/>
        <v>4.1736000000000004</v>
      </c>
      <c r="BG31" s="21">
        <f t="shared" si="3"/>
        <v>4.1401000000000003</v>
      </c>
    </row>
    <row r="32" spans="2:59" s="21" customFormat="1" ht="12">
      <c r="B32" s="19" t="s">
        <v>24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23">
        <f>(AD20/AD30)*1000</f>
        <v>-1.8216018131411713</v>
      </c>
      <c r="AE32" s="23"/>
      <c r="AF32" s="23"/>
      <c r="AG32" s="23"/>
      <c r="AH32" s="23"/>
      <c r="AI32" s="23"/>
      <c r="AJ32" s="23"/>
      <c r="AK32" s="23">
        <f>(AK20/AK30)*1000</f>
        <v>5.4853160861583898</v>
      </c>
      <c r="AL32" s="23"/>
      <c r="AM32" s="23"/>
      <c r="AN32" s="23"/>
      <c r="AO32" s="23"/>
      <c r="AP32" s="23"/>
      <c r="AQ32" s="23"/>
      <c r="AR32" s="23">
        <f>AD32/4.1736</f>
        <v>-0.43645816876106264</v>
      </c>
      <c r="AS32" s="23"/>
      <c r="AT32" s="23"/>
      <c r="AU32" s="23"/>
      <c r="AV32" s="23"/>
      <c r="AW32" s="23"/>
      <c r="AX32" s="23"/>
      <c r="AY32" s="23">
        <f>AK32/4.1401</f>
        <v>1.3249235733818965</v>
      </c>
      <c r="AZ32" s="23"/>
      <c r="BA32" s="23"/>
      <c r="BB32" s="23"/>
      <c r="BC32" s="23"/>
      <c r="BD32" s="23"/>
      <c r="BE32" s="23"/>
      <c r="BF32" s="21">
        <f t="shared" si="2"/>
        <v>4.1736000000000004</v>
      </c>
      <c r="BG32" s="21">
        <f t="shared" si="3"/>
        <v>4.1401000000000003</v>
      </c>
    </row>
    <row r="33" spans="2:59" s="21" customFormat="1" ht="12">
      <c r="B33" s="19" t="s">
        <v>25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23">
        <f>(AD28/AD30)*1000</f>
        <v>8.8135958240323262</v>
      </c>
      <c r="AE33" s="23"/>
      <c r="AF33" s="23"/>
      <c r="AG33" s="23"/>
      <c r="AH33" s="23"/>
      <c r="AI33" s="23"/>
      <c r="AJ33" s="23"/>
      <c r="AK33" s="23">
        <f>(AK28/AK30)*1000</f>
        <v>10.618532736701409</v>
      </c>
      <c r="AL33" s="23"/>
      <c r="AM33" s="23"/>
      <c r="AN33" s="23"/>
      <c r="AO33" s="23"/>
      <c r="AP33" s="23"/>
      <c r="AQ33" s="23"/>
      <c r="AR33" s="23">
        <f>AD33/4.0882</f>
        <v>2.1558621946167817</v>
      </c>
      <c r="AS33" s="23"/>
      <c r="AT33" s="23"/>
      <c r="AU33" s="23"/>
      <c r="AV33" s="23"/>
      <c r="AW33" s="23"/>
      <c r="AX33" s="23"/>
      <c r="AY33" s="23">
        <f>AK33/4.4168</f>
        <v>2.4041235140149904</v>
      </c>
      <c r="AZ33" s="23"/>
      <c r="BA33" s="23"/>
      <c r="BB33" s="23"/>
      <c r="BC33" s="23"/>
      <c r="BD33" s="23"/>
      <c r="BE33" s="23"/>
      <c r="BF33" s="21">
        <f t="shared" si="2"/>
        <v>4.0881999999999996</v>
      </c>
      <c r="BG33" s="21">
        <f t="shared" si="3"/>
        <v>4.4168000000000003</v>
      </c>
    </row>
    <row r="34" spans="2:59" s="21" customFormat="1" ht="12">
      <c r="B34" s="19" t="s">
        <v>26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23">
        <f>AD28/AD30*1000</f>
        <v>8.8135958240323262</v>
      </c>
      <c r="AE34" s="23"/>
      <c r="AF34" s="23"/>
      <c r="AG34" s="23"/>
      <c r="AH34" s="23"/>
      <c r="AI34" s="23"/>
      <c r="AJ34" s="23"/>
      <c r="AK34" s="23">
        <f>AK28/AK30*1000</f>
        <v>10.618532736701409</v>
      </c>
      <c r="AL34" s="23"/>
      <c r="AM34" s="23"/>
      <c r="AN34" s="23"/>
      <c r="AO34" s="23"/>
      <c r="AP34" s="23"/>
      <c r="AQ34" s="23"/>
      <c r="AR34" s="23">
        <f>AD34/4.0882</f>
        <v>2.1558621946167817</v>
      </c>
      <c r="AS34" s="23"/>
      <c r="AT34" s="23"/>
      <c r="AU34" s="23"/>
      <c r="AV34" s="23"/>
      <c r="AW34" s="23"/>
      <c r="AX34" s="23"/>
      <c r="AY34" s="23">
        <f>AK34/4.4168</f>
        <v>2.4041235140149904</v>
      </c>
      <c r="AZ34" s="23"/>
      <c r="BA34" s="23"/>
      <c r="BB34" s="23"/>
      <c r="BC34" s="23"/>
      <c r="BD34" s="23"/>
      <c r="BE34" s="23"/>
      <c r="BF34" s="21">
        <f t="shared" si="2"/>
        <v>4.0881999999999996</v>
      </c>
      <c r="BG34" s="21">
        <f t="shared" si="3"/>
        <v>4.4168000000000003</v>
      </c>
    </row>
    <row r="35" spans="2:59" s="21" customFormat="1" ht="12">
      <c r="B35" s="19" t="s">
        <v>27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20">
        <v>0</v>
      </c>
      <c r="AE35" s="20"/>
      <c r="AF35" s="20"/>
      <c r="AG35" s="20"/>
      <c r="AH35" s="20"/>
      <c r="AI35" s="20"/>
      <c r="AJ35" s="20"/>
      <c r="AK35" s="20">
        <v>0</v>
      </c>
      <c r="AL35" s="20"/>
      <c r="AM35" s="20"/>
      <c r="AN35" s="20"/>
      <c r="AO35" s="20"/>
      <c r="AP35" s="20"/>
      <c r="AQ35" s="20"/>
      <c r="AR35" s="20">
        <v>0</v>
      </c>
      <c r="AS35" s="20"/>
      <c r="AT35" s="20"/>
      <c r="AU35" s="20"/>
      <c r="AV35" s="20"/>
      <c r="AW35" s="20"/>
      <c r="AX35" s="20"/>
      <c r="AY35" s="20">
        <v>0</v>
      </c>
      <c r="AZ35" s="20"/>
      <c r="BA35" s="20"/>
      <c r="BB35" s="20"/>
      <c r="BC35" s="20"/>
      <c r="BD35" s="20"/>
      <c r="BE35" s="20"/>
    </row>
    <row r="37" spans="2:59" s="12" customFormat="1" ht="12" customHeight="1">
      <c r="B37" s="9" t="s">
        <v>28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1"/>
    </row>
    <row r="39" spans="2:59" ht="12">
      <c r="B39" s="16" t="s">
        <v>6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7" t="s">
        <v>7</v>
      </c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6" t="s">
        <v>8</v>
      </c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</row>
    <row r="40" spans="2:59" ht="11.25" customHeight="1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 t="str">
        <f>B.Z.1</f>
        <v xml:space="preserve"> 31.12.2012</v>
      </c>
      <c r="AE40" s="16"/>
      <c r="AF40" s="16"/>
      <c r="AG40" s="16"/>
      <c r="AH40" s="16"/>
      <c r="AI40" s="16"/>
      <c r="AJ40" s="16"/>
      <c r="AK40" s="16" t="str">
        <f>B.Z.3</f>
        <v xml:space="preserve"> 31.12.2011</v>
      </c>
      <c r="AL40" s="16"/>
      <c r="AM40" s="16"/>
      <c r="AN40" s="16"/>
      <c r="AO40" s="16"/>
      <c r="AP40" s="16"/>
      <c r="AQ40" s="16"/>
      <c r="AR40" s="16" t="str">
        <f>B.Z.1</f>
        <v xml:space="preserve"> 31.12.2012</v>
      </c>
      <c r="AS40" s="16"/>
      <c r="AT40" s="16"/>
      <c r="AU40" s="16"/>
      <c r="AV40" s="16"/>
      <c r="AW40" s="16"/>
      <c r="AX40" s="16"/>
      <c r="AY40" s="16" t="str">
        <f>B.Z.3</f>
        <v xml:space="preserve"> 31.12.2011</v>
      </c>
      <c r="AZ40" s="16"/>
      <c r="BA40" s="16"/>
      <c r="BB40" s="16"/>
      <c r="BC40" s="16"/>
      <c r="BD40" s="16"/>
      <c r="BE40" s="16"/>
    </row>
    <row r="41" spans="2:59" ht="1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</row>
    <row r="42" spans="2:59" s="21" customFormat="1" ht="12">
      <c r="B42" s="19" t="s">
        <v>9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20">
        <v>10362</v>
      </c>
      <c r="AE42" s="20"/>
      <c r="AF42" s="20"/>
      <c r="AG42" s="20"/>
      <c r="AH42" s="20"/>
      <c r="AI42" s="20"/>
      <c r="AJ42" s="20"/>
      <c r="AK42" s="20">
        <v>9780.0794100000021</v>
      </c>
      <c r="AL42" s="20"/>
      <c r="AM42" s="20"/>
      <c r="AN42" s="20"/>
      <c r="AO42" s="20"/>
      <c r="AP42" s="20"/>
      <c r="AQ42" s="20"/>
      <c r="AR42" s="20">
        <v>2482.7487061529614</v>
      </c>
      <c r="AS42" s="20"/>
      <c r="AT42" s="20"/>
      <c r="AU42" s="20"/>
      <c r="AV42" s="20"/>
      <c r="AW42" s="20"/>
      <c r="AX42" s="20"/>
      <c r="AY42" s="20">
        <v>2362.280961812517</v>
      </c>
      <c r="AZ42" s="20"/>
      <c r="BA42" s="20"/>
      <c r="BB42" s="20"/>
      <c r="BC42" s="20"/>
      <c r="BD42" s="20"/>
      <c r="BE42" s="20"/>
    </row>
    <row r="43" spans="2:59" s="21" customFormat="1" ht="12">
      <c r="B43" s="19" t="s">
        <v>10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20">
        <v>-597</v>
      </c>
      <c r="AE43" s="20"/>
      <c r="AF43" s="20"/>
      <c r="AG43" s="20"/>
      <c r="AH43" s="20"/>
      <c r="AI43" s="20"/>
      <c r="AJ43" s="20"/>
      <c r="AK43" s="20">
        <v>-550.61366999999746</v>
      </c>
      <c r="AL43" s="20"/>
      <c r="AM43" s="20"/>
      <c r="AN43" s="20"/>
      <c r="AO43" s="20"/>
      <c r="AP43" s="20"/>
      <c r="AQ43" s="20"/>
      <c r="AR43" s="20">
        <v>-143.04197814836112</v>
      </c>
      <c r="AS43" s="20"/>
      <c r="AT43" s="20"/>
      <c r="AU43" s="20"/>
      <c r="AV43" s="20"/>
      <c r="AW43" s="20"/>
      <c r="AX43" s="20"/>
      <c r="AY43" s="20">
        <v>-132.99525856863298</v>
      </c>
      <c r="AZ43" s="20"/>
      <c r="BA43" s="20"/>
      <c r="BB43" s="20"/>
      <c r="BC43" s="20"/>
      <c r="BD43" s="20"/>
      <c r="BE43" s="20"/>
    </row>
    <row r="44" spans="2:59" s="21" customFormat="1" ht="12">
      <c r="B44" s="19" t="s">
        <v>11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20">
        <v>-878</v>
      </c>
      <c r="AE44" s="20"/>
      <c r="AF44" s="20"/>
      <c r="AG44" s="20"/>
      <c r="AH44" s="20"/>
      <c r="AI44" s="20"/>
      <c r="AJ44" s="20"/>
      <c r="AK44" s="20">
        <v>-1052.1850199999976</v>
      </c>
      <c r="AL44" s="20"/>
      <c r="AM44" s="20"/>
      <c r="AN44" s="20"/>
      <c r="AO44" s="20"/>
      <c r="AP44" s="20"/>
      <c r="AQ44" s="20"/>
      <c r="AR44" s="20">
        <v>-210.36994441249757</v>
      </c>
      <c r="AS44" s="20"/>
      <c r="AT44" s="20"/>
      <c r="AU44" s="20"/>
      <c r="AV44" s="20"/>
      <c r="AW44" s="20"/>
      <c r="AX44" s="20"/>
      <c r="AY44" s="20">
        <v>-254.14483225042815</v>
      </c>
      <c r="AZ44" s="20"/>
      <c r="BA44" s="20"/>
      <c r="BB44" s="20"/>
      <c r="BC44" s="20"/>
      <c r="BD44" s="20"/>
      <c r="BE44" s="20"/>
    </row>
    <row r="45" spans="2:59" s="21" customFormat="1" ht="12">
      <c r="B45" s="19" t="s">
        <v>29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20">
        <v>-878</v>
      </c>
      <c r="AE45" s="20"/>
      <c r="AF45" s="20"/>
      <c r="AG45" s="20"/>
      <c r="AH45" s="20"/>
      <c r="AI45" s="20"/>
      <c r="AJ45" s="20"/>
      <c r="AK45" s="20">
        <v>-1052.1850199999976</v>
      </c>
      <c r="AL45" s="20"/>
      <c r="AM45" s="20"/>
      <c r="AN45" s="20"/>
      <c r="AO45" s="20"/>
      <c r="AP45" s="20"/>
      <c r="AQ45" s="20"/>
      <c r="AR45" s="20">
        <v>-210.36994441249757</v>
      </c>
      <c r="AS45" s="20"/>
      <c r="AT45" s="20"/>
      <c r="AU45" s="20"/>
      <c r="AV45" s="20"/>
      <c r="AW45" s="20"/>
      <c r="AX45" s="20"/>
      <c r="AY45" s="20">
        <v>-254.14483225042815</v>
      </c>
      <c r="AZ45" s="20"/>
      <c r="BA45" s="20"/>
      <c r="BB45" s="20"/>
      <c r="BC45" s="20"/>
      <c r="BD45" s="20"/>
      <c r="BE45" s="20"/>
    </row>
    <row r="46" spans="2:59" s="21" customFormat="1" ht="12">
      <c r="B46" s="19" t="s">
        <v>13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20">
        <v>1367</v>
      </c>
      <c r="AE46" s="20"/>
      <c r="AF46" s="20"/>
      <c r="AG46" s="20"/>
      <c r="AH46" s="20"/>
      <c r="AI46" s="20"/>
      <c r="AJ46" s="20"/>
      <c r="AK46" s="20">
        <v>764.47232000000247</v>
      </c>
      <c r="AL46" s="20"/>
      <c r="AM46" s="20"/>
      <c r="AN46" s="20"/>
      <c r="AO46" s="20"/>
      <c r="AP46" s="20"/>
      <c r="AQ46" s="20"/>
      <c r="AR46" s="20">
        <v>327.53498179030089</v>
      </c>
      <c r="AS46" s="20"/>
      <c r="AT46" s="20"/>
      <c r="AU46" s="20"/>
      <c r="AV46" s="20"/>
      <c r="AW46" s="20"/>
      <c r="AX46" s="20"/>
      <c r="AY46" s="20">
        <v>184.65068959687022</v>
      </c>
      <c r="AZ46" s="20"/>
      <c r="BA46" s="20"/>
      <c r="BB46" s="20"/>
      <c r="BC46" s="20"/>
      <c r="BD46" s="20"/>
      <c r="BE46" s="20"/>
    </row>
    <row r="47" spans="2:59" s="21" customFormat="1" ht="12">
      <c r="B47" s="19" t="s">
        <v>14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20">
        <v>-619</v>
      </c>
      <c r="AE47" s="20"/>
      <c r="AF47" s="20"/>
      <c r="AG47" s="20"/>
      <c r="AH47" s="20"/>
      <c r="AI47" s="20"/>
      <c r="AJ47" s="20"/>
      <c r="AK47" s="20">
        <v>-2.8832299999999123</v>
      </c>
      <c r="AL47" s="20"/>
      <c r="AM47" s="20"/>
      <c r="AN47" s="20"/>
      <c r="AO47" s="20"/>
      <c r="AP47" s="20"/>
      <c r="AQ47" s="20"/>
      <c r="AR47" s="20">
        <v>-148.31320682384509</v>
      </c>
      <c r="AS47" s="20"/>
      <c r="AT47" s="20"/>
      <c r="AU47" s="20"/>
      <c r="AV47" s="20"/>
      <c r="AW47" s="20"/>
      <c r="AX47" s="20"/>
      <c r="AY47" s="20">
        <v>-0.69641554551820295</v>
      </c>
      <c r="AZ47" s="20"/>
      <c r="BA47" s="20"/>
      <c r="BB47" s="20"/>
      <c r="BC47" s="20"/>
      <c r="BD47" s="20"/>
      <c r="BE47" s="20"/>
    </row>
    <row r="48" spans="2:59" s="21" customFormat="1" ht="12">
      <c r="B48" s="19" t="s">
        <v>15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20">
        <v>-1030</v>
      </c>
      <c r="AE48" s="20"/>
      <c r="AF48" s="20"/>
      <c r="AG48" s="20"/>
      <c r="AH48" s="20"/>
      <c r="AI48" s="20"/>
      <c r="AJ48" s="20"/>
      <c r="AK48" s="20">
        <v>-568.17399999999998</v>
      </c>
      <c r="AL48" s="20"/>
      <c r="AM48" s="20"/>
      <c r="AN48" s="20"/>
      <c r="AO48" s="20"/>
      <c r="AP48" s="20"/>
      <c r="AQ48" s="20"/>
      <c r="AR48" s="20">
        <v>-246.78934253402335</v>
      </c>
      <c r="AS48" s="20"/>
      <c r="AT48" s="20"/>
      <c r="AU48" s="20"/>
      <c r="AV48" s="20"/>
      <c r="AW48" s="20"/>
      <c r="AX48" s="20"/>
      <c r="AY48" s="20">
        <v>-137.23678172024827</v>
      </c>
      <c r="AZ48" s="20"/>
      <c r="BA48" s="20"/>
      <c r="BB48" s="20"/>
      <c r="BC48" s="20"/>
      <c r="BD48" s="20"/>
      <c r="BE48" s="20"/>
      <c r="BG48" s="24"/>
    </row>
    <row r="49" spans="2:57" s="21" customFormat="1" ht="12">
      <c r="B49" s="19" t="s">
        <v>16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20">
        <v>-282</v>
      </c>
      <c r="AE49" s="20"/>
      <c r="AF49" s="20"/>
      <c r="AG49" s="20"/>
      <c r="AH49" s="20"/>
      <c r="AI49" s="20"/>
      <c r="AJ49" s="20"/>
      <c r="AK49" s="20">
        <v>193</v>
      </c>
      <c r="AL49" s="20"/>
      <c r="AM49" s="20"/>
      <c r="AN49" s="20"/>
      <c r="AO49" s="20"/>
      <c r="AP49" s="20"/>
      <c r="AQ49" s="20"/>
      <c r="AR49" s="20">
        <v>-67.567567567567565</v>
      </c>
      <c r="AS49" s="20"/>
      <c r="AT49" s="20"/>
      <c r="AU49" s="20"/>
      <c r="AV49" s="20"/>
      <c r="AW49" s="20"/>
      <c r="AX49" s="20"/>
      <c r="AY49" s="20">
        <v>46.617231467838934</v>
      </c>
      <c r="AZ49" s="20"/>
      <c r="BA49" s="20"/>
      <c r="BB49" s="20"/>
      <c r="BC49" s="20"/>
      <c r="BD49" s="20"/>
      <c r="BE49" s="20"/>
    </row>
    <row r="50" spans="2:57" s="21" customFormat="1" ht="12">
      <c r="B50" s="19" t="s">
        <v>17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20">
        <v>37423</v>
      </c>
      <c r="AE50" s="20"/>
      <c r="AF50" s="20"/>
      <c r="AG50" s="20"/>
      <c r="AH50" s="20"/>
      <c r="AI50" s="20"/>
      <c r="AJ50" s="20"/>
      <c r="AK50" s="20">
        <v>40729.540030000004</v>
      </c>
      <c r="AL50" s="20"/>
      <c r="AM50" s="20"/>
      <c r="AN50" s="20"/>
      <c r="AO50" s="20"/>
      <c r="AP50" s="20"/>
      <c r="AQ50" s="20"/>
      <c r="AR50" s="20">
        <v>9153.906364659264</v>
      </c>
      <c r="AS50" s="20"/>
      <c r="AT50" s="20"/>
      <c r="AU50" s="20"/>
      <c r="AV50" s="20"/>
      <c r="AW50" s="20"/>
      <c r="AX50" s="20"/>
      <c r="AY50" s="20">
        <v>9221.5042632675249</v>
      </c>
      <c r="AZ50" s="20"/>
      <c r="BA50" s="20"/>
      <c r="BB50" s="20"/>
      <c r="BC50" s="20"/>
      <c r="BD50" s="20"/>
      <c r="BE50" s="20"/>
    </row>
    <row r="51" spans="2:57" s="21" customFormat="1" ht="12">
      <c r="B51" s="19" t="s">
        <v>18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20">
        <v>2389</v>
      </c>
      <c r="AE51" s="20"/>
      <c r="AF51" s="20"/>
      <c r="AG51" s="20"/>
      <c r="AH51" s="20"/>
      <c r="AI51" s="20"/>
      <c r="AJ51" s="20"/>
      <c r="AK51" s="20">
        <v>3017.7103699999998</v>
      </c>
      <c r="AL51" s="20"/>
      <c r="AM51" s="20"/>
      <c r="AN51" s="20"/>
      <c r="AO51" s="20"/>
      <c r="AP51" s="20"/>
      <c r="AQ51" s="20"/>
      <c r="AR51" s="20">
        <v>584.36475710581681</v>
      </c>
      <c r="AS51" s="20"/>
      <c r="AT51" s="20"/>
      <c r="AU51" s="20"/>
      <c r="AV51" s="20"/>
      <c r="AW51" s="20"/>
      <c r="AX51" s="20"/>
      <c r="AY51" s="20">
        <v>683.23455216446291</v>
      </c>
      <c r="AZ51" s="20"/>
      <c r="BA51" s="20"/>
      <c r="BB51" s="20"/>
      <c r="BC51" s="20"/>
      <c r="BD51" s="20"/>
      <c r="BE51" s="20"/>
    </row>
    <row r="52" spans="2:57" s="21" customFormat="1" ht="12">
      <c r="B52" s="19" t="s">
        <v>19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20">
        <v>12888</v>
      </c>
      <c r="AE52" s="20"/>
      <c r="AF52" s="20"/>
      <c r="AG52" s="20"/>
      <c r="AH52" s="20"/>
      <c r="AI52" s="20"/>
      <c r="AJ52" s="20"/>
      <c r="AK52" s="20">
        <v>14688.347020000003</v>
      </c>
      <c r="AL52" s="20"/>
      <c r="AM52" s="20"/>
      <c r="AN52" s="20"/>
      <c r="AO52" s="20"/>
      <c r="AP52" s="20"/>
      <c r="AQ52" s="20"/>
      <c r="AR52" s="20">
        <v>3152.4876473753734</v>
      </c>
      <c r="AS52" s="20"/>
      <c r="AT52" s="20"/>
      <c r="AU52" s="20"/>
      <c r="AV52" s="20"/>
      <c r="AW52" s="20"/>
      <c r="AX52" s="20"/>
      <c r="AY52" s="20">
        <v>3325.5630818692271</v>
      </c>
      <c r="AZ52" s="20"/>
      <c r="BA52" s="20"/>
      <c r="BB52" s="20"/>
      <c r="BC52" s="20"/>
      <c r="BD52" s="20"/>
      <c r="BE52" s="20"/>
    </row>
    <row r="53" spans="2:57" s="21" customFormat="1" ht="12">
      <c r="B53" s="19" t="s">
        <v>30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20">
        <v>22146</v>
      </c>
      <c r="AE53" s="20"/>
      <c r="AF53" s="20"/>
      <c r="AG53" s="20"/>
      <c r="AH53" s="20"/>
      <c r="AI53" s="20"/>
      <c r="AJ53" s="20"/>
      <c r="AK53" s="20">
        <v>23023</v>
      </c>
      <c r="AL53" s="20"/>
      <c r="AM53" s="20"/>
      <c r="AN53" s="20"/>
      <c r="AO53" s="20"/>
      <c r="AP53" s="20"/>
      <c r="AQ53" s="20"/>
      <c r="AR53" s="20">
        <v>5417.0539601780738</v>
      </c>
      <c r="AS53" s="20"/>
      <c r="AT53" s="20"/>
      <c r="AU53" s="20"/>
      <c r="AV53" s="20"/>
      <c r="AW53" s="20"/>
      <c r="AX53" s="20"/>
      <c r="AY53" s="20">
        <v>5212.5973555515302</v>
      </c>
      <c r="AZ53" s="20"/>
      <c r="BA53" s="20"/>
      <c r="BB53" s="20"/>
      <c r="BC53" s="20"/>
      <c r="BD53" s="20"/>
      <c r="BE53" s="20"/>
    </row>
    <row r="54" spans="2:57" s="21" customFormat="1" ht="12">
      <c r="B54" s="19" t="s">
        <v>21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20">
        <v>5617</v>
      </c>
      <c r="AE54" s="20"/>
      <c r="AF54" s="20"/>
      <c r="AG54" s="20"/>
      <c r="AH54" s="20"/>
      <c r="AI54" s="20"/>
      <c r="AJ54" s="20"/>
      <c r="AK54" s="20">
        <v>5617</v>
      </c>
      <c r="AL54" s="20"/>
      <c r="AM54" s="20"/>
      <c r="AN54" s="20"/>
      <c r="AO54" s="20"/>
      <c r="AP54" s="20"/>
      <c r="AQ54" s="20"/>
      <c r="AR54" s="20">
        <v>1373.9543075192018</v>
      </c>
      <c r="AS54" s="20"/>
      <c r="AT54" s="20"/>
      <c r="AU54" s="20"/>
      <c r="AV54" s="20"/>
      <c r="AW54" s="20"/>
      <c r="AX54" s="20"/>
      <c r="AY54" s="20">
        <v>1271.7351928998369</v>
      </c>
      <c r="AZ54" s="20"/>
      <c r="BA54" s="20"/>
      <c r="BB54" s="20"/>
      <c r="BC54" s="20"/>
      <c r="BD54" s="20"/>
      <c r="BE54" s="20"/>
    </row>
    <row r="55" spans="2:57" s="21" customFormat="1" ht="12">
      <c r="B55" s="19" t="s">
        <v>22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20">
        <v>4680496</v>
      </c>
      <c r="AE55" s="20"/>
      <c r="AF55" s="20"/>
      <c r="AG55" s="20"/>
      <c r="AH55" s="20"/>
      <c r="AI55" s="20"/>
      <c r="AJ55" s="20"/>
      <c r="AK55" s="20">
        <v>4680496</v>
      </c>
      <c r="AL55" s="20"/>
      <c r="AM55" s="20"/>
      <c r="AN55" s="20"/>
      <c r="AO55" s="20"/>
      <c r="AP55" s="20"/>
      <c r="AQ55" s="20"/>
      <c r="AR55" s="20">
        <v>4680496</v>
      </c>
      <c r="AS55" s="20"/>
      <c r="AT55" s="20"/>
      <c r="AU55" s="20"/>
      <c r="AV55" s="20"/>
      <c r="AW55" s="20"/>
      <c r="AX55" s="20"/>
      <c r="AY55" s="20">
        <v>4680496</v>
      </c>
      <c r="AZ55" s="20"/>
      <c r="BA55" s="20"/>
      <c r="BB55" s="20"/>
      <c r="BC55" s="20"/>
      <c r="BD55" s="20"/>
      <c r="BE55" s="20"/>
    </row>
    <row r="56" spans="2:57" s="21" customFormat="1" ht="12">
      <c r="B56" s="19" t="s">
        <v>23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23">
        <v>-0.18758695659605307</v>
      </c>
      <c r="AE56" s="23"/>
      <c r="AF56" s="23"/>
      <c r="AG56" s="23"/>
      <c r="AH56" s="23"/>
      <c r="AI56" s="23"/>
      <c r="AJ56" s="23"/>
      <c r="AK56" s="23">
        <v>-0.22480203380154531</v>
      </c>
      <c r="AL56" s="23"/>
      <c r="AM56" s="23"/>
      <c r="AN56" s="23"/>
      <c r="AO56" s="23"/>
      <c r="AP56" s="23"/>
      <c r="AQ56" s="23"/>
      <c r="AR56" s="23">
        <v>-4.4946079307085739E-2</v>
      </c>
      <c r="AS56" s="23"/>
      <c r="AT56" s="23"/>
      <c r="AU56" s="23"/>
      <c r="AV56" s="23"/>
      <c r="AW56" s="23"/>
      <c r="AX56" s="23"/>
      <c r="AY56" s="23">
        <v>-5.4298696601904617E-2</v>
      </c>
      <c r="AZ56" s="23"/>
      <c r="BA56" s="23"/>
      <c r="BB56" s="23"/>
      <c r="BC56" s="23"/>
      <c r="BD56" s="23"/>
      <c r="BE56" s="23"/>
    </row>
    <row r="57" spans="2:57" s="21" customFormat="1" ht="12">
      <c r="B57" s="19" t="s">
        <v>24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23">
        <v>-0.18758695659605307</v>
      </c>
      <c r="AE57" s="23"/>
      <c r="AF57" s="23"/>
      <c r="AG57" s="23"/>
      <c r="AH57" s="23"/>
      <c r="AI57" s="23"/>
      <c r="AJ57" s="23"/>
      <c r="AK57" s="23">
        <v>-0.22480203380154531</v>
      </c>
      <c r="AL57" s="23"/>
      <c r="AM57" s="23"/>
      <c r="AN57" s="23"/>
      <c r="AO57" s="23"/>
      <c r="AP57" s="23"/>
      <c r="AQ57" s="23"/>
      <c r="AR57" s="23">
        <v>-4.4946079307085739E-2</v>
      </c>
      <c r="AS57" s="23"/>
      <c r="AT57" s="23"/>
      <c r="AU57" s="23"/>
      <c r="AV57" s="23"/>
      <c r="AW57" s="23"/>
      <c r="AX57" s="23"/>
      <c r="AY57" s="23">
        <v>-5.4298696601904617E-2</v>
      </c>
      <c r="AZ57" s="23"/>
      <c r="BA57" s="23"/>
      <c r="BB57" s="23"/>
      <c r="BC57" s="23"/>
      <c r="BD57" s="23"/>
      <c r="BE57" s="23"/>
    </row>
    <row r="58" spans="2:57" s="21" customFormat="1" ht="12">
      <c r="B58" s="19" t="s">
        <v>25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23">
        <v>4.7315498186516987</v>
      </c>
      <c r="AE58" s="23"/>
      <c r="AF58" s="23"/>
      <c r="AG58" s="23"/>
      <c r="AH58" s="23"/>
      <c r="AI58" s="23"/>
      <c r="AJ58" s="23"/>
      <c r="AK58" s="23">
        <v>4.9189231226775965</v>
      </c>
      <c r="AL58" s="23"/>
      <c r="AM58" s="23"/>
      <c r="AN58" s="23"/>
      <c r="AO58" s="23"/>
      <c r="AP58" s="23"/>
      <c r="AQ58" s="23"/>
      <c r="AR58" s="23">
        <v>1.1573675012601388</v>
      </c>
      <c r="AS58" s="23"/>
      <c r="AT58" s="23"/>
      <c r="AU58" s="23"/>
      <c r="AV58" s="23"/>
      <c r="AW58" s="23"/>
      <c r="AX58" s="23"/>
      <c r="AY58" s="23">
        <v>1.1136848221965217</v>
      </c>
      <c r="AZ58" s="23"/>
      <c r="BA58" s="23"/>
      <c r="BB58" s="23"/>
      <c r="BC58" s="23"/>
      <c r="BD58" s="23"/>
      <c r="BE58" s="23"/>
    </row>
    <row r="59" spans="2:57" s="21" customFormat="1" ht="12">
      <c r="B59" s="19" t="s">
        <v>26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23">
        <f>(AD53/AD55)*1000</f>
        <v>4.7315498186516987</v>
      </c>
      <c r="AE59" s="23"/>
      <c r="AF59" s="23"/>
      <c r="AG59" s="23"/>
      <c r="AH59" s="23"/>
      <c r="AI59" s="23"/>
      <c r="AJ59" s="23"/>
      <c r="AK59" s="23">
        <f>(AK53/AK55)*1000</f>
        <v>4.9189231226775965</v>
      </c>
      <c r="AL59" s="23"/>
      <c r="AM59" s="23"/>
      <c r="AN59" s="23"/>
      <c r="AO59" s="23"/>
      <c r="AP59" s="23"/>
      <c r="AQ59" s="23"/>
      <c r="AR59" s="23">
        <f>AD59/4.4112</f>
        <v>1.072621921166961</v>
      </c>
      <c r="AS59" s="23"/>
      <c r="AT59" s="23"/>
      <c r="AU59" s="23"/>
      <c r="AV59" s="23"/>
      <c r="AW59" s="23"/>
      <c r="AX59" s="23"/>
      <c r="AY59" s="23">
        <f>AK59/3.987</f>
        <v>1.2337404370899414</v>
      </c>
      <c r="AZ59" s="23"/>
      <c r="BA59" s="23"/>
      <c r="BB59" s="23"/>
      <c r="BC59" s="23"/>
      <c r="BD59" s="23"/>
      <c r="BE59" s="23"/>
    </row>
    <row r="60" spans="2:57" s="21" customFormat="1" ht="12">
      <c r="B60" s="19" t="s">
        <v>27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20">
        <v>0</v>
      </c>
      <c r="AE60" s="20"/>
      <c r="AF60" s="20"/>
      <c r="AG60" s="20"/>
      <c r="AH60" s="20"/>
      <c r="AI60" s="20"/>
      <c r="AJ60" s="20"/>
      <c r="AK60" s="20">
        <v>0</v>
      </c>
      <c r="AL60" s="20"/>
      <c r="AM60" s="20"/>
      <c r="AN60" s="20"/>
      <c r="AO60" s="20"/>
      <c r="AP60" s="20"/>
      <c r="AQ60" s="20"/>
      <c r="AR60" s="20">
        <v>0</v>
      </c>
      <c r="AS60" s="20"/>
      <c r="AT60" s="20"/>
      <c r="AU60" s="20"/>
      <c r="AV60" s="20"/>
      <c r="AW60" s="20"/>
      <c r="AX60" s="20"/>
      <c r="AY60" s="20">
        <v>0</v>
      </c>
      <c r="AZ60" s="20"/>
      <c r="BA60" s="20"/>
      <c r="BB60" s="20"/>
      <c r="BC60" s="20"/>
      <c r="BD60" s="20"/>
      <c r="BE60" s="20"/>
    </row>
    <row r="61" spans="2:57" ht="11.25" customHeight="1">
      <c r="B61" s="25"/>
      <c r="C61" s="25"/>
      <c r="D61" s="25"/>
      <c r="E61" s="25"/>
      <c r="F61" s="25"/>
      <c r="G61" s="25"/>
    </row>
    <row r="62" spans="2:57" s="12" customFormat="1" ht="12" hidden="1" customHeight="1">
      <c r="B62" s="9" t="s">
        <v>31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1"/>
    </row>
    <row r="63" spans="2:57" ht="11.25" hidden="1" customHeight="1">
      <c r="B63" s="25"/>
      <c r="C63" s="25"/>
      <c r="D63" s="25"/>
      <c r="E63" s="25"/>
      <c r="F63" s="25"/>
      <c r="G63" s="25"/>
    </row>
    <row r="64" spans="2:57" ht="87" hidden="1" customHeight="1">
      <c r="B64" s="26" t="s">
        <v>32</v>
      </c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</row>
    <row r="65" spans="2:59" ht="45.75" hidden="1" customHeight="1">
      <c r="B65" s="26" t="s">
        <v>33</v>
      </c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</row>
    <row r="66" spans="2:59" ht="97.5" hidden="1" customHeight="1">
      <c r="B66" s="26" t="s">
        <v>34</v>
      </c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</row>
    <row r="67" spans="2:59" ht="57.75" hidden="1" customHeight="1">
      <c r="B67" s="26" t="s">
        <v>35</v>
      </c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</row>
    <row r="68" spans="2:59" ht="33" hidden="1" customHeight="1">
      <c r="B68" s="26" t="s">
        <v>36</v>
      </c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</row>
    <row r="69" spans="2:59" ht="54" hidden="1" customHeight="1" thickBot="1">
      <c r="B69" s="26" t="s">
        <v>37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</row>
    <row r="70" spans="2:59" s="35" customFormat="1" ht="21" hidden="1" customHeight="1">
      <c r="B70" s="27" t="s">
        <v>38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9"/>
      <c r="Z70" s="30" t="s">
        <v>39</v>
      </c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2"/>
      <c r="AO70" s="33" t="s">
        <v>40</v>
      </c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34"/>
    </row>
    <row r="71" spans="2:59" s="35" customFormat="1" ht="12" hidden="1" customHeight="1">
      <c r="B71" s="36" t="s">
        <v>41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8"/>
      <c r="Z71" s="39">
        <v>49481</v>
      </c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1"/>
      <c r="AO71" s="39">
        <v>5540.6931599999998</v>
      </c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2"/>
    </row>
    <row r="72" spans="2:59" s="35" customFormat="1" ht="12" hidden="1" customHeight="1">
      <c r="B72" s="36" t="s">
        <v>42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8"/>
      <c r="Z72" s="39">
        <v>41171</v>
      </c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1"/>
      <c r="AO72" s="39">
        <v>4716.1117300000005</v>
      </c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2"/>
    </row>
    <row r="73" spans="2:59" s="35" customFormat="1" ht="21" hidden="1" customHeight="1">
      <c r="B73" s="43" t="s">
        <v>43</v>
      </c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5"/>
      <c r="Z73" s="46">
        <f>Z71-Z72</f>
        <v>8310</v>
      </c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8"/>
      <c r="AO73" s="46">
        <v>824.58142999999927</v>
      </c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9"/>
      <c r="BF73" s="50"/>
    </row>
    <row r="74" spans="2:59" s="35" customFormat="1" ht="12" hidden="1" customHeight="1">
      <c r="B74" s="36" t="s">
        <v>44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8"/>
      <c r="Z74" s="39">
        <v>3454</v>
      </c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1"/>
      <c r="AO74" s="39">
        <v>5435.4387500000003</v>
      </c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2"/>
    </row>
    <row r="75" spans="2:59" s="35" customFormat="1" ht="12" hidden="1" customHeight="1">
      <c r="B75" s="36" t="s">
        <v>45</v>
      </c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8"/>
      <c r="Z75" s="39">
        <v>2165</v>
      </c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1"/>
      <c r="AO75" s="39">
        <v>4899.6893499999996</v>
      </c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2"/>
    </row>
    <row r="76" spans="2:59" s="35" customFormat="1" ht="21" hidden="1" customHeight="1" thickBot="1">
      <c r="B76" s="51" t="s">
        <v>46</v>
      </c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54">
        <f>Z74-Z75</f>
        <v>1289</v>
      </c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6"/>
      <c r="AO76" s="54">
        <v>535.74940000000061</v>
      </c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7"/>
      <c r="BF76" s="58"/>
      <c r="BG76" s="58"/>
    </row>
    <row r="77" spans="2:59" ht="12.75" hidden="1" customHeight="1">
      <c r="B77" s="59" t="s">
        <v>47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1"/>
      <c r="AH77" s="62"/>
      <c r="AI77" s="62"/>
      <c r="AJ77" s="62"/>
      <c r="AK77" s="62"/>
      <c r="AL77" s="62"/>
      <c r="AM77" s="63"/>
      <c r="AN77" s="61"/>
      <c r="AO77" s="62"/>
      <c r="AP77" s="62"/>
      <c r="AQ77" s="62"/>
      <c r="AR77" s="62"/>
      <c r="AS77" s="62"/>
      <c r="AT77" s="62"/>
      <c r="AU77" s="63"/>
      <c r="AV77" s="61">
        <f>SUM(S77:AU77)</f>
        <v>0</v>
      </c>
      <c r="AW77" s="62"/>
      <c r="AX77" s="62"/>
      <c r="AY77" s="62"/>
      <c r="AZ77" s="62"/>
      <c r="BA77" s="62"/>
      <c r="BB77" s="62"/>
      <c r="BC77" s="62"/>
      <c r="BD77" s="62"/>
      <c r="BE77" s="63"/>
    </row>
    <row r="78" spans="2:59" ht="11.25" hidden="1" customHeight="1">
      <c r="B78" s="25"/>
      <c r="C78" s="25"/>
      <c r="D78" s="25"/>
      <c r="E78" s="25"/>
      <c r="F78" s="25"/>
      <c r="G78" s="25"/>
    </row>
  </sheetData>
  <mergeCells count="248">
    <mergeCell ref="B76:Y76"/>
    <mergeCell ref="Z76:AN76"/>
    <mergeCell ref="AO76:BE76"/>
    <mergeCell ref="B77:R77"/>
    <mergeCell ref="S77:Y77"/>
    <mergeCell ref="Z77:AF77"/>
    <mergeCell ref="AG77:AM77"/>
    <mergeCell ref="AN77:AU77"/>
    <mergeCell ref="AV77:BE77"/>
    <mergeCell ref="B74:Y74"/>
    <mergeCell ref="Z74:AN74"/>
    <mergeCell ref="AO74:BE74"/>
    <mergeCell ref="B75:Y75"/>
    <mergeCell ref="Z75:AN75"/>
    <mergeCell ref="AO75:BE75"/>
    <mergeCell ref="B72:Y72"/>
    <mergeCell ref="Z72:AN72"/>
    <mergeCell ref="AO72:BE72"/>
    <mergeCell ref="B73:Y73"/>
    <mergeCell ref="Z73:AN73"/>
    <mergeCell ref="AO73:BE73"/>
    <mergeCell ref="B70:Y70"/>
    <mergeCell ref="Z70:AN70"/>
    <mergeCell ref="AO70:BE70"/>
    <mergeCell ref="B71:Y71"/>
    <mergeCell ref="Z71:AN71"/>
    <mergeCell ref="AO71:BE71"/>
    <mergeCell ref="B64:BE64"/>
    <mergeCell ref="B65:BE65"/>
    <mergeCell ref="B66:BE66"/>
    <mergeCell ref="B67:BE67"/>
    <mergeCell ref="B68:BE68"/>
    <mergeCell ref="B69:BE69"/>
    <mergeCell ref="B60:AC60"/>
    <mergeCell ref="AD60:AJ60"/>
    <mergeCell ref="AK60:AQ60"/>
    <mergeCell ref="AR60:AX60"/>
    <mergeCell ref="AY60:BE60"/>
    <mergeCell ref="B62:BE62"/>
    <mergeCell ref="B58:AC58"/>
    <mergeCell ref="AD58:AJ58"/>
    <mergeCell ref="AK58:AQ58"/>
    <mergeCell ref="AR58:AX58"/>
    <mergeCell ref="AY58:BE58"/>
    <mergeCell ref="B59:AC59"/>
    <mergeCell ref="AD59:AJ59"/>
    <mergeCell ref="AK59:AQ59"/>
    <mergeCell ref="AR59:AX59"/>
    <mergeCell ref="AY59:BE59"/>
    <mergeCell ref="B56:AC56"/>
    <mergeCell ref="AD56:AJ56"/>
    <mergeCell ref="AK56:AQ56"/>
    <mergeCell ref="AR56:AX56"/>
    <mergeCell ref="AY56:BE56"/>
    <mergeCell ref="B57:AC57"/>
    <mergeCell ref="AD57:AJ57"/>
    <mergeCell ref="AK57:AQ57"/>
    <mergeCell ref="AR57:AX57"/>
    <mergeCell ref="AY57:BE57"/>
    <mergeCell ref="B54:AC54"/>
    <mergeCell ref="AD54:AJ54"/>
    <mergeCell ref="AK54:AQ54"/>
    <mergeCell ref="AR54:AX54"/>
    <mergeCell ref="AY54:BE54"/>
    <mergeCell ref="B55:AC55"/>
    <mergeCell ref="AD55:AJ55"/>
    <mergeCell ref="AK55:AQ55"/>
    <mergeCell ref="AR55:AX55"/>
    <mergeCell ref="AY55:BE55"/>
    <mergeCell ref="B52:AC52"/>
    <mergeCell ref="AD52:AJ52"/>
    <mergeCell ref="AK52:AQ52"/>
    <mergeCell ref="AR52:AX52"/>
    <mergeCell ref="AY52:BE52"/>
    <mergeCell ref="B53:AC53"/>
    <mergeCell ref="AD53:AJ53"/>
    <mergeCell ref="AK53:AQ53"/>
    <mergeCell ref="AR53:AX53"/>
    <mergeCell ref="AY53:BE53"/>
    <mergeCell ref="B50:AC50"/>
    <mergeCell ref="AD50:AJ50"/>
    <mergeCell ref="AK50:AQ50"/>
    <mergeCell ref="AR50:AX50"/>
    <mergeCell ref="AY50:BE50"/>
    <mergeCell ref="B51:AC51"/>
    <mergeCell ref="AD51:AJ51"/>
    <mergeCell ref="AK51:AQ51"/>
    <mergeCell ref="AR51:AX51"/>
    <mergeCell ref="AY51:BE51"/>
    <mergeCell ref="B48:AC48"/>
    <mergeCell ref="AD48:AJ48"/>
    <mergeCell ref="AK48:AQ48"/>
    <mergeCell ref="AR48:AX48"/>
    <mergeCell ref="AY48:BE48"/>
    <mergeCell ref="B49:AC49"/>
    <mergeCell ref="AD49:AJ49"/>
    <mergeCell ref="AK49:AQ49"/>
    <mergeCell ref="AR49:AX49"/>
    <mergeCell ref="AY49:BE49"/>
    <mergeCell ref="B46:AC46"/>
    <mergeCell ref="AD46:AJ46"/>
    <mergeCell ref="AK46:AQ46"/>
    <mergeCell ref="AR46:AX46"/>
    <mergeCell ref="AY46:BE46"/>
    <mergeCell ref="B47:AC47"/>
    <mergeCell ref="AD47:AJ47"/>
    <mergeCell ref="AK47:AQ47"/>
    <mergeCell ref="AR47:AX47"/>
    <mergeCell ref="AY47:BE47"/>
    <mergeCell ref="B44:AC44"/>
    <mergeCell ref="AD44:AJ44"/>
    <mergeCell ref="AK44:AQ44"/>
    <mergeCell ref="AR44:AX44"/>
    <mergeCell ref="AY44:BE44"/>
    <mergeCell ref="B45:AC45"/>
    <mergeCell ref="AD45:AJ45"/>
    <mergeCell ref="AK45:AQ45"/>
    <mergeCell ref="AR45:AX45"/>
    <mergeCell ref="AY45:BE45"/>
    <mergeCell ref="B42:AC42"/>
    <mergeCell ref="AD42:AJ42"/>
    <mergeCell ref="AK42:AQ42"/>
    <mergeCell ref="AR42:AX42"/>
    <mergeCell ref="AY42:BE42"/>
    <mergeCell ref="B43:AC43"/>
    <mergeCell ref="AD43:AJ43"/>
    <mergeCell ref="AK43:AQ43"/>
    <mergeCell ref="AR43:AX43"/>
    <mergeCell ref="AY43:BE43"/>
    <mergeCell ref="B39:AC41"/>
    <mergeCell ref="AD39:AQ39"/>
    <mergeCell ref="AR39:BE39"/>
    <mergeCell ref="AD40:AJ41"/>
    <mergeCell ref="AK40:AQ41"/>
    <mergeCell ref="AR40:AX41"/>
    <mergeCell ref="AY40:BE41"/>
    <mergeCell ref="B35:AC35"/>
    <mergeCell ref="AD35:AJ35"/>
    <mergeCell ref="AK35:AQ35"/>
    <mergeCell ref="AR35:AX35"/>
    <mergeCell ref="AY35:BE35"/>
    <mergeCell ref="B37:BE37"/>
    <mergeCell ref="B33:AC33"/>
    <mergeCell ref="AD33:AJ33"/>
    <mergeCell ref="AK33:AQ33"/>
    <mergeCell ref="AR33:AX33"/>
    <mergeCell ref="AY33:BE33"/>
    <mergeCell ref="B34:AC34"/>
    <mergeCell ref="AD34:AJ34"/>
    <mergeCell ref="AK34:AQ34"/>
    <mergeCell ref="AR34:AX34"/>
    <mergeCell ref="AY34:BE34"/>
    <mergeCell ref="B31:AC31"/>
    <mergeCell ref="AD31:AJ31"/>
    <mergeCell ref="AK31:AQ31"/>
    <mergeCell ref="AR31:AX31"/>
    <mergeCell ref="AY31:BE31"/>
    <mergeCell ref="B32:AC32"/>
    <mergeCell ref="AD32:AJ32"/>
    <mergeCell ref="AK32:AQ32"/>
    <mergeCell ref="AR32:AX32"/>
    <mergeCell ref="AY32:BE32"/>
    <mergeCell ref="B29:AC29"/>
    <mergeCell ref="AD29:AJ29"/>
    <mergeCell ref="AK29:AQ29"/>
    <mergeCell ref="AR29:AX29"/>
    <mergeCell ref="AY29:BE29"/>
    <mergeCell ref="B30:AC30"/>
    <mergeCell ref="AD30:AJ30"/>
    <mergeCell ref="AK30:AQ30"/>
    <mergeCell ref="AR30:AX30"/>
    <mergeCell ref="AY30:BE30"/>
    <mergeCell ref="B27:AC27"/>
    <mergeCell ref="AD27:AJ27"/>
    <mergeCell ref="AK27:AQ27"/>
    <mergeCell ref="AR27:AX27"/>
    <mergeCell ref="AY27:BE27"/>
    <mergeCell ref="B28:AC28"/>
    <mergeCell ref="AD28:AJ28"/>
    <mergeCell ref="AK28:AQ28"/>
    <mergeCell ref="AR28:AX28"/>
    <mergeCell ref="AY28:BE28"/>
    <mergeCell ref="B25:AC25"/>
    <mergeCell ref="AD25:AJ25"/>
    <mergeCell ref="AK25:AQ25"/>
    <mergeCell ref="AR25:AX25"/>
    <mergeCell ref="AY25:BE25"/>
    <mergeCell ref="B26:AC26"/>
    <mergeCell ref="AD26:AJ26"/>
    <mergeCell ref="AK26:AQ26"/>
    <mergeCell ref="AR26:AX26"/>
    <mergeCell ref="AY26:BE26"/>
    <mergeCell ref="B23:AC23"/>
    <mergeCell ref="AD23:AJ23"/>
    <mergeCell ref="AK23:AQ23"/>
    <mergeCell ref="AR23:AX23"/>
    <mergeCell ref="AY23:BE23"/>
    <mergeCell ref="B24:AC24"/>
    <mergeCell ref="AD24:AJ24"/>
    <mergeCell ref="AK24:AQ24"/>
    <mergeCell ref="AR24:AX24"/>
    <mergeCell ref="AY24:BE24"/>
    <mergeCell ref="B21:AC21"/>
    <mergeCell ref="AD21:AJ21"/>
    <mergeCell ref="AK21:AQ21"/>
    <mergeCell ref="AR21:AX21"/>
    <mergeCell ref="AY21:BE21"/>
    <mergeCell ref="B22:AC22"/>
    <mergeCell ref="AD22:AJ22"/>
    <mergeCell ref="AK22:AQ22"/>
    <mergeCell ref="AR22:AX22"/>
    <mergeCell ref="AY22:BE22"/>
    <mergeCell ref="B19:AC19"/>
    <mergeCell ref="AD19:AJ19"/>
    <mergeCell ref="AK19:AQ19"/>
    <mergeCell ref="AR19:AX19"/>
    <mergeCell ref="AY19:BE19"/>
    <mergeCell ref="B20:AC20"/>
    <mergeCell ref="AD20:AJ20"/>
    <mergeCell ref="AK20:AQ20"/>
    <mergeCell ref="AR20:AX20"/>
    <mergeCell ref="AY20:BE20"/>
    <mergeCell ref="B17:AC17"/>
    <mergeCell ref="AD17:AJ17"/>
    <mergeCell ref="AK17:AQ17"/>
    <mergeCell ref="AR17:AX17"/>
    <mergeCell ref="AY17:BE17"/>
    <mergeCell ref="B18:AC18"/>
    <mergeCell ref="AD18:AJ18"/>
    <mergeCell ref="AK18:AQ18"/>
    <mergeCell ref="AR18:AX18"/>
    <mergeCell ref="AY18:BE18"/>
    <mergeCell ref="B10:BE10"/>
    <mergeCell ref="C11:BE11"/>
    <mergeCell ref="C12:BE12"/>
    <mergeCell ref="B14:AC16"/>
    <mergeCell ref="AD14:AQ14"/>
    <mergeCell ref="AR14:BE14"/>
    <mergeCell ref="AD15:AJ16"/>
    <mergeCell ref="AK15:AQ16"/>
    <mergeCell ref="AR15:AX16"/>
    <mergeCell ref="AY15:BE16"/>
    <mergeCell ref="B1:BE1"/>
    <mergeCell ref="B2:BE2"/>
    <mergeCell ref="B4:BE4"/>
    <mergeCell ref="B5:T5"/>
    <mergeCell ref="U5:BE5"/>
    <mergeCell ref="B8:BE8"/>
  </mergeCells>
  <pageMargins left="0.78740157480314965" right="0.78740157480314965" top="0.78740157480314965" bottom="0.78740157480314965" header="0.51181102362204722" footer="0.51181102362204722"/>
  <pageSetup paperSize="9" scale="72" orientation="portrait" blackAndWhite="1" r:id="rId1"/>
  <headerFooter alignWithMargins="0">
    <oddFooter>&amp;R&amp;P</oddFooter>
  </headerFooter>
  <colBreaks count="1" manualBreakCount="1">
    <brk id="5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Wybrane dane</vt:lpstr>
      <vt:lpstr>'Wybrane dane'!Obszar_wydruku</vt:lpstr>
      <vt:lpstr>'Wybrane dane'!Tytuły_wydruku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A.MaciejewskaSzafran</dc:creator>
  <cp:lastModifiedBy>A.MaciejewskaSzafran</cp:lastModifiedBy>
  <dcterms:created xsi:type="dcterms:W3CDTF">2013-03-20T10:15:40Z</dcterms:created>
  <dcterms:modified xsi:type="dcterms:W3CDTF">2013-03-20T10:17:18Z</dcterms:modified>
</cp:coreProperties>
</file>